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lx_CIVIL_PREV_GA" sheetId="1" r:id="rId5"/>
  </sheets>
  <definedNames/>
  <calcPr/>
</workbook>
</file>

<file path=xl/sharedStrings.xml><?xml version="1.0" encoding="utf-8"?>
<sst xmlns="http://schemas.openxmlformats.org/spreadsheetml/2006/main" count="82" uniqueCount="81">
  <si>
    <t>FLUXO ATUARIAL   -   CIVIL   -   PLANO PREVIDENCIÁRIO   -   BENEFÍCIOS AVALIADOS EM REGIME FINANCEIRO DE CAPITALIZAÇÃO   -   GERAÇÃO ATUAL</t>
  </si>
  <si>
    <t>INFORMAÇÕES PRELIMINARES</t>
  </si>
  <si>
    <t>CONTRIBUIÇÕES FUTURAS DE APOSENTADOS  E PENSIONISTAS -  BENEFÍCIOS CONCEDIDOS</t>
  </si>
  <si>
    <t>CONTRIBUIÇÕES FUTURAS DO ENTE - BENEFÍCIOS A CONCEDER</t>
  </si>
  <si>
    <t>CONTRIBUIÇÕES FUTURAS DOS ATIVOS - BENEFÍCIOS A CONCEDER</t>
  </si>
  <si>
    <t>CONTRIB. FUT. APOSENTADOS - BENEF. A CONCEDER</t>
  </si>
  <si>
    <t>CONTRIB. FUT. PENSIONISTAS - BENEF. A CONCEDER</t>
  </si>
  <si>
    <t>OUTRAS RECEITAS - BENEF. A CONCEDER</t>
  </si>
  <si>
    <t>TOTAL</t>
  </si>
  <si>
    <t>ENCARGOS - BENEFÍCIOS CONCEDIDOS</t>
  </si>
  <si>
    <t>ENCARGOS - BENEFÍCIOS A CONCEDER</t>
  </si>
  <si>
    <t>RESULTADOS</t>
  </si>
  <si>
    <t>Instante</t>
  </si>
  <si>
    <t>Ano</t>
  </si>
  <si>
    <t>Taxa de Juros (%)</t>
  </si>
  <si>
    <t>Fator de Desconto</t>
  </si>
  <si>
    <t>Base de Cálculo da Contribuição Normal</t>
  </si>
  <si>
    <t>Benefícios Concedidos - Contribuições dos Aposentados</t>
  </si>
  <si>
    <t>Benefícios Concedidos - Contribuições Futuras dos Aposentados - Aposentadorias Programadas</t>
  </si>
  <si>
    <t>Benefícios Concedidos - Contribuições Futuras dos Aposentados - Aposentadorias Especiais de Professores</t>
  </si>
  <si>
    <t>Benefícios Concedidos - Contribuições Futuras dos Aposentados - Outras Aposentadorias Especiais</t>
  </si>
  <si>
    <t>Benefícios Concedidos - Contribuições Futuras dos Aposentados - Aposentadorias por Invalidez</t>
  </si>
  <si>
    <t>Benefícios Concedidos - Contribuições  dos Pensionistas</t>
  </si>
  <si>
    <t>Benefícios Concedidos - Compensação Previdenciária a Receber</t>
  </si>
  <si>
    <t>Benefícios a Conceder - Contribuições do Ente</t>
  </si>
  <si>
    <t>Benefícios a Conceder - Contribuições Futuras do Ente  - Aposentadorias Programadas</t>
  </si>
  <si>
    <t>Benefícios a Conceder - Contribuições Futuras do Ente  - Aposentadorias Especiais de Professores</t>
  </si>
  <si>
    <t>Benefícios a Conceder - Contribuições Futuras do Ente  - Outras Aposentadorias Especiais</t>
  </si>
  <si>
    <t>Benefícios a Conceder - Contribuições Futuras do Ente  - Aposentadorias por Invalidez</t>
  </si>
  <si>
    <t>Benefícios a Conceder - Contribuições Futuras do Ente  - Pensões Por Morte de Servidores em Atividade</t>
  </si>
  <si>
    <t>Benefícios a Conceder - Contribuições Futuras do Ente  - Pensões Por Morte de Aposentados</t>
  </si>
  <si>
    <t>Benefícios a Conceder - Contribuições Futuras do Ente  -  Outros Benefícios e Auxílios</t>
  </si>
  <si>
    <t>Benefícios a Conceder - Contribuições dos Segurados Ativos</t>
  </si>
  <si>
    <t>Benefícios a Conceder - Contribuições Futuras dos Segurados Ativos - Aposentadorias Programadas</t>
  </si>
  <si>
    <t>Benefícios a Conceder - Contribuições Futuras dos Segurados Ativos - Aposentadorias Especiais de Professores</t>
  </si>
  <si>
    <t>Benefícios a Conceder - Contribuições Futuras dos Segurados Ativos - Outras Aposentadorias Especiais</t>
  </si>
  <si>
    <t>Benefícios a Conceder - Contribuições Futuras dos Segurados Ativos - Aposentadorias por Invalidez</t>
  </si>
  <si>
    <t>Benefícios a Conceder - Contribuições Futuras dos Segurados Ativos  - Pensões Por Morte de Segurados em Atividade</t>
  </si>
  <si>
    <t>Benefícios a Conceder - Contribuições Futuras dos Segurados Ativos - Pensões Por Morte de Aposentados</t>
  </si>
  <si>
    <t>Benefícios a Conceder - Contribuições Futuras dos Segurados Ativos  -  Outros Benefícios e Auxílios</t>
  </si>
  <si>
    <t>Benefícios a Conceder - Contribuições dos Aposentados</t>
  </si>
  <si>
    <t>Benefícios a Conceder - Contribuições Futuras dos Aposentados  - Aposentadorias Programadas</t>
  </si>
  <si>
    <t>Benefícios a Conceder - Contribuições Futuras dos Aposentados  - Aposentadorias Especiais de Professores</t>
  </si>
  <si>
    <t>Benefícios a Conceder - Contribuições Futuras dos Aposentados  - Outras Aposentadorias Especiais</t>
  </si>
  <si>
    <t>Benefícios a Conceder - Contribuições Futuras dos Aposentados  - Aposentadorias por Invalidez</t>
  </si>
  <si>
    <t>Benefícios a Conceder - Contribuições dos Pensionistas</t>
  </si>
  <si>
    <t>Benefícios a Conceder - Contribuições Futuras dos Pensionistas - Aposentadorias Programadas</t>
  </si>
  <si>
    <t>Benefícios a Conceder - Contribuições Futuras dos Pensionistas - Aposentadorias Especiais de Professores</t>
  </si>
  <si>
    <t>Benefícios a Conceder - Contribuições Futuras dos Pensionistas - Outras Aposentadorias Especiais</t>
  </si>
  <si>
    <t>Benefícios a Conceder - Contribuições Futuras dos Pensionistas - Aposentadorias por Invalidez</t>
  </si>
  <si>
    <t>Benefícios a Conceder - Contribuições Futuras dos Pensionistas - Pensões Por Morte de Segurados em Atividade</t>
  </si>
  <si>
    <t>Benefícios a Conceder - Compensação Previdenciária a Receber</t>
  </si>
  <si>
    <t>Plano de Amortização do Déficit Atuarial estabelecido em lei</t>
  </si>
  <si>
    <t>Parcelamentos de Débitos Previdenciários</t>
  </si>
  <si>
    <t>Valor Atual da Cobertura da Insuficiência Financeira (Outras Receitas)</t>
  </si>
  <si>
    <t>(A) TOTAL DAS RECEITAS COM CONTRIBUIÇÕES E COMPENSAÇÃO PREVIDENCIÁRIA</t>
  </si>
  <si>
    <t>Benefícios Concedidos -  Encargos</t>
  </si>
  <si>
    <t>Benefícios Concedidos - Encargos - Aposentadorias Programadas</t>
  </si>
  <si>
    <t>Benefícios Concedidos - Encargos - Aposentadorias Especiais de Professores</t>
  </si>
  <si>
    <t>Benefícios Concedidos - Encargos - Outras Aposentadorias Especiais</t>
  </si>
  <si>
    <t>Benefícios Concedidos - Encargos - Aposentadorias por Invalidez</t>
  </si>
  <si>
    <t>Benefícios Concedidos - Encargos - Pensões Por Morte</t>
  </si>
  <si>
    <t>Benefícios Concedidos - Encargos - Compensação Previdenciária a Pagar</t>
  </si>
  <si>
    <t>Benefícios a Conceder - Encargos</t>
  </si>
  <si>
    <t>Benefícios a Conceder - Encargos -  Aposentadorias Programadas</t>
  </si>
  <si>
    <t>Benefícios a Conceder - Encargos -  Aposentadorias Especiais de Professores</t>
  </si>
  <si>
    <t>Benefícios a Conceder - Encargos -  Outras Aposentadorias Especiais</t>
  </si>
  <si>
    <t>Benefícios a Conceder - Encargos -  Aposentadorias por Invalidez</t>
  </si>
  <si>
    <t>Benefícios a Conceder - Encargos -  Pensões Por Morte de Servidores em Atividade</t>
  </si>
  <si>
    <t>Benefícios a Conceder - Encargos -  Pensões Por Morte de Aposentados</t>
  </si>
  <si>
    <t>Benefícios a Conceder - Encargos -  Outros Benefícios e Auxílios</t>
  </si>
  <si>
    <t>Benefícios a Conceder - Encargos -  Compensação Previdenciária a Pagar</t>
  </si>
  <si>
    <t>Outras Despesas</t>
  </si>
  <si>
    <t>(B) TOTAL  DAS DESPESAS COM BENEFÍCIOS DO PLANO</t>
  </si>
  <si>
    <t>(C) INSUFICIÊNCIA OU EXCEDENTE FINANCEIRO (A-B)</t>
  </si>
  <si>
    <t>(D) SALDO ACUMULADO DO EXERCÍCIO  A VALOR ATUAL</t>
  </si>
  <si>
    <t>(E) RENTABILIDADE ESPERADA (%)</t>
  </si>
  <si>
    <t>(F) RENTABILIDADE (dos Ativos que compõem os Recursos Garantidores)</t>
  </si>
  <si>
    <r>
      <rPr>
        <rFont val="Arial Narrow"/>
        <b/>
        <color theme="1"/>
        <sz val="12.0"/>
      </rPr>
      <t>(G) EVOLUÇÃO DOS RECURSOS GARANTIDORES (I</t>
    </r>
    <r>
      <rPr>
        <rFont val="Arial Narrow"/>
        <b/>
        <color theme="1"/>
        <sz val="11.0"/>
      </rPr>
      <t>nformar o valor acumulado na data da avaliação)</t>
    </r>
  </si>
  <si>
    <t>Totais de Controle:</t>
  </si>
  <si>
    <t>Totais de Controle  a Valor Atual: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</si>
</sst>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000"/>
    <numFmt numFmtId="165" formatCode="#,##0.00###"/>
    <numFmt numFmtId="166" formatCode="0.000000000000"/>
    <numFmt numFmtId="167" formatCode="#,##0.00_ ;[Red]\-#,##0.00\ "/>
  </numFmts>
  <fonts count="16">
    <font>
      <sz val="10.0"/>
      <color rgb="FF000000"/>
      <name val="Arial"/>
      <scheme val="minor"/>
    </font>
    <font>
      <b/>
      <sz val="20.0"/>
      <color theme="1"/>
      <name val="Arial Narrow"/>
    </font>
    <font>
      <b/>
      <sz val="12.0"/>
      <color theme="1"/>
      <name val="Arial Narrow"/>
    </font>
    <font>
      <b/>
      <sz val="11.0"/>
      <color rgb="FF000000"/>
      <name val="Calibri"/>
    </font>
    <font>
      <b/>
      <sz val="12.0"/>
      <color rgb="FF000000"/>
      <name val="Calibri"/>
    </font>
    <font>
      <b/>
      <sz val="11.0"/>
      <color rgb="FF0000FF"/>
      <name val="Calibri"/>
    </font>
    <font>
      <sz val="11.0"/>
      <color rgb="FF000000"/>
      <name val="Calibri"/>
    </font>
    <font>
      <sz val="11.0"/>
      <color theme="1"/>
      <name val="Calibri"/>
    </font>
    <font>
      <b/>
      <sz val="12.0"/>
      <color rgb="FF0000FF"/>
      <name val="Arial Narrow"/>
    </font>
    <font>
      <b/>
      <sz val="12.0"/>
      <color rgb="FF000000"/>
      <name val="Arial Narrow"/>
    </font>
    <font>
      <b/>
      <sz val="12.0"/>
      <color rgb="FFFFFFFF"/>
      <name val="Arial Narrow"/>
    </font>
    <font>
      <b/>
      <sz val="12.0"/>
      <color rgb="FF0000CC"/>
      <name val="Arial Narrow"/>
    </font>
    <font>
      <sz val="12.0"/>
      <color rgb="FF0000FF"/>
      <name val="Arial Narrow"/>
    </font>
    <font>
      <sz val="12.0"/>
      <color theme="1"/>
      <name val="Arial Narrow"/>
    </font>
    <font>
      <b/>
      <sz val="10.0"/>
      <color rgb="FFFFFFFF"/>
      <name val="Arial"/>
    </font>
    <font>
      <sz val="11.0"/>
      <color rgb="FFFFFFFF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D6DCE5"/>
        <bgColor rgb="FFD6DCE5"/>
      </patternFill>
    </fill>
  </fills>
  <borders count="21">
    <border/>
    <border>
      <left/>
      <right/>
      <top/>
      <bottom/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hair">
        <color rgb="FF000000"/>
      </left>
    </border>
    <border>
      <right style="hair">
        <color rgb="FF000000"/>
      </right>
    </border>
  </borders>
  <cellStyleXfs count="1">
    <xf borderId="0" fillId="0" fontId="0" numFmtId="0" applyAlignment="1" applyFont="1"/>
  </cellStyleXfs>
  <cellXfs count="7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/>
    </xf>
    <xf borderId="1" fillId="2" fontId="2" numFmtId="0" xfId="0" applyBorder="1" applyFont="1"/>
    <xf borderId="1" fillId="2" fontId="2" numFmtId="164" xfId="0" applyAlignment="1" applyBorder="1" applyFont="1" applyNumberFormat="1">
      <alignment horizontal="center"/>
    </xf>
    <xf borderId="0" fillId="0" fontId="2" numFmtId="0" xfId="0" applyFont="1"/>
    <xf borderId="2" fillId="3" fontId="2" numFmtId="0" xfId="0" applyBorder="1" applyFill="1" applyFont="1"/>
    <xf borderId="3" fillId="3" fontId="3" numFmtId="0" xfId="0" applyBorder="1" applyFont="1"/>
    <xf borderId="3" fillId="3" fontId="3" numFmtId="164" xfId="0" applyBorder="1" applyFont="1" applyNumberFormat="1"/>
    <xf borderId="4" fillId="3" fontId="3" numFmtId="0" xfId="0" applyBorder="1" applyFont="1"/>
    <xf borderId="2" fillId="3" fontId="4" numFmtId="0" xfId="0" applyBorder="1" applyFont="1"/>
    <xf borderId="3" fillId="3" fontId="4" numFmtId="0" xfId="0" applyBorder="1" applyFont="1"/>
    <xf borderId="3" fillId="3" fontId="5" numFmtId="0" xfId="0" applyBorder="1" applyFont="1"/>
    <xf borderId="4" fillId="3" fontId="5" numFmtId="0" xfId="0" applyBorder="1" applyFont="1"/>
    <xf borderId="4" fillId="3" fontId="2" numFmtId="0" xfId="0" applyAlignment="1" applyBorder="1" applyFont="1">
      <alignment horizontal="center"/>
    </xf>
    <xf borderId="3" fillId="3" fontId="2" numFmtId="0" xfId="0" applyBorder="1" applyFont="1"/>
    <xf borderId="4" fillId="3" fontId="2" numFmtId="0" xfId="0" applyBorder="1" applyFont="1"/>
    <xf borderId="5" fillId="3" fontId="2" numFmtId="0" xfId="0" applyAlignment="1" applyBorder="1" applyFont="1">
      <alignment horizontal="center"/>
    </xf>
    <xf borderId="3" fillId="3" fontId="6" numFmtId="0" xfId="0" applyBorder="1" applyFont="1"/>
    <xf borderId="3" fillId="3" fontId="7" numFmtId="0" xfId="0" applyBorder="1" applyFont="1"/>
    <xf borderId="4" fillId="3" fontId="6" numFmtId="0" xfId="0" applyBorder="1" applyFont="1"/>
    <xf borderId="6" fillId="0" fontId="8" numFmtId="1" xfId="0" applyAlignment="1" applyBorder="1" applyFont="1" applyNumberFormat="1">
      <alignment horizontal="center" vertical="center"/>
    </xf>
    <xf borderId="7" fillId="0" fontId="8" numFmtId="0" xfId="0" applyAlignment="1" applyBorder="1" applyFont="1">
      <alignment horizontal="center" vertical="center"/>
    </xf>
    <xf borderId="7" fillId="0" fontId="8" numFmtId="1" xfId="0" applyAlignment="1" applyBorder="1" applyFont="1" applyNumberFormat="1">
      <alignment horizontal="center" vertical="center"/>
    </xf>
    <xf borderId="7" fillId="0" fontId="9" numFmtId="1" xfId="0" applyAlignment="1" applyBorder="1" applyFont="1" applyNumberFormat="1">
      <alignment horizontal="center" vertical="center"/>
    </xf>
    <xf borderId="7" fillId="4" fontId="8" numFmtId="1" xfId="0" applyAlignment="1" applyBorder="1" applyFill="1" applyFont="1" applyNumberFormat="1">
      <alignment horizontal="center" vertical="center"/>
    </xf>
    <xf borderId="7" fillId="4" fontId="9" numFmtId="1" xfId="0" applyAlignment="1" applyBorder="1" applyFont="1" applyNumberFormat="1">
      <alignment horizontal="center" vertical="center"/>
    </xf>
    <xf borderId="7" fillId="0" fontId="2" numFmtId="1" xfId="0" applyAlignment="1" applyBorder="1" applyFont="1" applyNumberFormat="1">
      <alignment horizontal="center" vertical="center"/>
    </xf>
    <xf borderId="0" fillId="0" fontId="9" numFmtId="0" xfId="0" applyFont="1"/>
    <xf borderId="6" fillId="0" fontId="8" numFmtId="10" xfId="0" applyAlignment="1" applyBorder="1" applyFont="1" applyNumberFormat="1">
      <alignment horizontal="center" shrinkToFit="0" vertical="center" wrapText="1"/>
    </xf>
    <xf borderId="7" fillId="0" fontId="8" numFmtId="0" xfId="0" applyAlignment="1" applyBorder="1" applyFont="1">
      <alignment horizontal="center" shrinkToFit="0" vertical="center" wrapText="1"/>
    </xf>
    <xf borderId="7" fillId="0" fontId="8" numFmtId="10" xfId="0" applyAlignment="1" applyBorder="1" applyFont="1" applyNumberFormat="1">
      <alignment horizontal="center" shrinkToFit="0" vertical="center" wrapText="1"/>
    </xf>
    <xf borderId="7" fillId="0" fontId="2" numFmtId="164" xfId="0" applyAlignment="1" applyBorder="1" applyFont="1" applyNumberFormat="1">
      <alignment horizontal="center" shrinkToFit="0" vertical="center" wrapText="1"/>
    </xf>
    <xf borderId="7" fillId="0" fontId="2" numFmtId="10" xfId="0" applyAlignment="1" applyBorder="1" applyFont="1" applyNumberFormat="1">
      <alignment horizontal="center" shrinkToFit="0" vertical="center" wrapText="1"/>
    </xf>
    <xf borderId="7" fillId="0" fontId="8" numFmtId="2" xfId="0" applyAlignment="1" applyBorder="1" applyFont="1" applyNumberFormat="1">
      <alignment horizontal="center" shrinkToFit="0" vertical="center" wrapText="1"/>
    </xf>
    <xf borderId="7" fillId="4" fontId="2" numFmtId="10" xfId="0" applyAlignment="1" applyBorder="1" applyFont="1" applyNumberFormat="1">
      <alignment horizontal="center" shrinkToFit="0" vertical="center" wrapText="1"/>
    </xf>
    <xf borderId="8" fillId="0" fontId="2" numFmtId="4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6" fillId="5" fontId="10" numFmtId="0" xfId="0" applyBorder="1" applyFill="1" applyFont="1"/>
    <xf borderId="7" fillId="5" fontId="10" numFmtId="0" xfId="0" applyBorder="1" applyFont="1"/>
    <xf borderId="7" fillId="5" fontId="10" numFmtId="164" xfId="0" applyAlignment="1" applyBorder="1" applyFont="1" applyNumberFormat="1">
      <alignment horizontal="center"/>
    </xf>
    <xf borderId="7" fillId="5" fontId="10" numFmtId="0" xfId="0" applyAlignment="1" applyBorder="1" applyFont="1">
      <alignment horizontal="center"/>
    </xf>
    <xf borderId="7" fillId="5" fontId="8" numFmtId="0" xfId="0" applyAlignment="1" applyBorder="1" applyFont="1">
      <alignment horizontal="center"/>
    </xf>
    <xf borderId="7" fillId="5" fontId="2" numFmtId="0" xfId="0" applyAlignment="1" applyBorder="1" applyFont="1">
      <alignment horizontal="center"/>
    </xf>
    <xf borderId="8" fillId="6" fontId="11" numFmtId="165" xfId="0" applyAlignment="1" applyBorder="1" applyFill="1" applyFont="1" applyNumberFormat="1">
      <alignment horizontal="center"/>
    </xf>
    <xf borderId="0" fillId="0" fontId="9" numFmtId="166" xfId="0" applyFont="1" applyNumberFormat="1"/>
    <xf borderId="6" fillId="6" fontId="12" numFmtId="3" xfId="0" applyAlignment="1" applyBorder="1" applyFont="1" applyNumberFormat="1">
      <alignment horizontal="center"/>
    </xf>
    <xf borderId="7" fillId="6" fontId="12" numFmtId="0" xfId="0" applyAlignment="1" applyBorder="1" applyFont="1">
      <alignment horizontal="center"/>
    </xf>
    <xf borderId="7" fillId="6" fontId="12" numFmtId="165" xfId="0" applyAlignment="1" applyBorder="1" applyFont="1" applyNumberFormat="1">
      <alignment horizontal="center"/>
    </xf>
    <xf borderId="7" fillId="0" fontId="13" numFmtId="165" xfId="0" applyAlignment="1" applyBorder="1" applyFont="1" applyNumberFormat="1">
      <alignment horizontal="center"/>
    </xf>
    <xf borderId="7" fillId="4" fontId="13" numFmtId="165" xfId="0" applyAlignment="1" applyBorder="1" applyFont="1" applyNumberFormat="1">
      <alignment horizontal="center"/>
    </xf>
    <xf borderId="8" fillId="0" fontId="13" numFmtId="165" xfId="0" applyAlignment="1" applyBorder="1" applyFont="1" applyNumberFormat="1">
      <alignment horizontal="center"/>
    </xf>
    <xf borderId="6" fillId="0" fontId="13" numFmtId="3" xfId="0" applyAlignment="1" applyBorder="1" applyFont="1" applyNumberFormat="1">
      <alignment horizontal="center"/>
    </xf>
    <xf borderId="7" fillId="0" fontId="13" numFmtId="0" xfId="0" applyAlignment="1" applyBorder="1" applyFont="1">
      <alignment horizontal="center"/>
    </xf>
    <xf borderId="0" fillId="0" fontId="9" numFmtId="4" xfId="0" applyFont="1" applyNumberFormat="1"/>
    <xf borderId="9" fillId="0" fontId="13" numFmtId="3" xfId="0" applyAlignment="1" applyBorder="1" applyFont="1" applyNumberFormat="1">
      <alignment horizontal="center"/>
    </xf>
    <xf borderId="10" fillId="0" fontId="13" numFmtId="0" xfId="0" applyAlignment="1" applyBorder="1" applyFont="1">
      <alignment horizontal="center"/>
    </xf>
    <xf borderId="11" fillId="6" fontId="12" numFmtId="165" xfId="0" applyAlignment="1" applyBorder="1" applyFont="1" applyNumberFormat="1">
      <alignment horizontal="center"/>
    </xf>
    <xf borderId="12" fillId="5" fontId="14" numFmtId="1" xfId="0" applyAlignment="1" applyBorder="1" applyFont="1" applyNumberFormat="1">
      <alignment horizontal="left"/>
    </xf>
    <xf borderId="13" fillId="5" fontId="10" numFmtId="0" xfId="0" applyBorder="1" applyFont="1"/>
    <xf borderId="13" fillId="5" fontId="15" numFmtId="0" xfId="0" applyBorder="1" applyFont="1"/>
    <xf borderId="13" fillId="5" fontId="15" numFmtId="164" xfId="0" applyBorder="1" applyFont="1" applyNumberFormat="1"/>
    <xf borderId="13" fillId="0" fontId="2" numFmtId="4" xfId="0" applyAlignment="1" applyBorder="1" applyFont="1" applyNumberFormat="1">
      <alignment horizontal="center"/>
    </xf>
    <xf borderId="13" fillId="5" fontId="10" numFmtId="167" xfId="0" applyAlignment="1" applyBorder="1" applyFont="1" applyNumberFormat="1">
      <alignment horizontal="center"/>
    </xf>
    <xf borderId="13" fillId="5" fontId="7" numFmtId="0" xfId="0" applyBorder="1" applyFont="1"/>
    <xf borderId="14" fillId="5" fontId="15" numFmtId="0" xfId="0" applyBorder="1" applyFont="1"/>
    <xf borderId="15" fillId="5" fontId="14" numFmtId="1" xfId="0" applyAlignment="1" applyBorder="1" applyFont="1" applyNumberFormat="1">
      <alignment horizontal="left"/>
    </xf>
    <xf borderId="16" fillId="5" fontId="10" numFmtId="0" xfId="0" applyBorder="1" applyFont="1"/>
    <xf borderId="16" fillId="5" fontId="15" numFmtId="0" xfId="0" applyBorder="1" applyFont="1"/>
    <xf borderId="16" fillId="5" fontId="15" numFmtId="164" xfId="0" applyBorder="1" applyFont="1" applyNumberFormat="1"/>
    <xf borderId="17" fillId="0" fontId="2" numFmtId="4" xfId="0" applyAlignment="1" applyBorder="1" applyFont="1" applyNumberFormat="1">
      <alignment horizontal="center"/>
    </xf>
    <xf borderId="16" fillId="5" fontId="10" numFmtId="167" xfId="0" applyAlignment="1" applyBorder="1" applyFont="1" applyNumberFormat="1">
      <alignment horizontal="center"/>
    </xf>
    <xf borderId="16" fillId="5" fontId="7" numFmtId="0" xfId="0" applyBorder="1" applyFont="1"/>
    <xf borderId="18" fillId="5" fontId="15" numFmtId="0" xfId="0" applyBorder="1" applyFont="1"/>
    <xf borderId="19" fillId="0" fontId="9" numFmtId="0" xfId="0" applyBorder="1" applyFont="1"/>
    <xf borderId="0" fillId="0" fontId="9" numFmtId="0" xfId="0" applyAlignment="1" applyFont="1">
      <alignment horizontal="center"/>
    </xf>
    <xf borderId="20" fillId="0" fontId="9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9.13"/>
    <col customWidth="1" min="4" max="4" width="12.38"/>
    <col customWidth="1" min="5" max="67" width="31.5"/>
    <col customWidth="1" min="68" max="68" width="9.13"/>
    <col customWidth="1" hidden="1" min="69" max="87" width="8.63"/>
  </cols>
  <sheetData>
    <row r="1">
      <c r="A1" s="1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</row>
    <row r="2">
      <c r="A2" s="1"/>
      <c r="B2" s="2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</row>
    <row r="3">
      <c r="A3" s="1"/>
      <c r="B3" s="2"/>
      <c r="C3" s="2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</row>
    <row r="4">
      <c r="A4" s="1"/>
      <c r="B4" s="2"/>
      <c r="C4" s="2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</row>
    <row r="5">
      <c r="A5" s="1"/>
      <c r="B5" s="2"/>
      <c r="C5" s="2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</row>
    <row r="6">
      <c r="A6" s="5" t="s">
        <v>1</v>
      </c>
      <c r="B6" s="6"/>
      <c r="C6" s="6"/>
      <c r="D6" s="7"/>
      <c r="E6" s="8"/>
      <c r="F6" s="9" t="s">
        <v>2</v>
      </c>
      <c r="G6" s="10"/>
      <c r="H6" s="10"/>
      <c r="I6" s="10"/>
      <c r="J6" s="10"/>
      <c r="K6" s="11"/>
      <c r="L6" s="12"/>
      <c r="M6" s="9" t="s">
        <v>3</v>
      </c>
      <c r="N6" s="6"/>
      <c r="O6" s="6"/>
      <c r="P6" s="6"/>
      <c r="Q6" s="6"/>
      <c r="R6" s="6"/>
      <c r="S6" s="6"/>
      <c r="T6" s="8"/>
      <c r="U6" s="9" t="s">
        <v>4</v>
      </c>
      <c r="V6" s="6"/>
      <c r="W6" s="6"/>
      <c r="X6" s="6"/>
      <c r="Y6" s="6"/>
      <c r="Z6" s="6"/>
      <c r="AA6" s="6"/>
      <c r="AB6" s="8"/>
      <c r="AC6" s="9" t="s">
        <v>5</v>
      </c>
      <c r="AD6" s="6"/>
      <c r="AE6" s="6"/>
      <c r="AF6" s="6"/>
      <c r="AG6" s="8"/>
      <c r="AH6" s="9" t="s">
        <v>6</v>
      </c>
      <c r="AI6" s="6"/>
      <c r="AJ6" s="6"/>
      <c r="AK6" s="6"/>
      <c r="AL6" s="6"/>
      <c r="AM6" s="8"/>
      <c r="AN6" s="5" t="s">
        <v>7</v>
      </c>
      <c r="AO6" s="6"/>
      <c r="AP6" s="6"/>
      <c r="AQ6" s="8"/>
      <c r="AR6" s="13" t="s">
        <v>8</v>
      </c>
      <c r="AS6" s="5" t="s">
        <v>9</v>
      </c>
      <c r="AT6" s="6"/>
      <c r="AU6" s="6"/>
      <c r="AV6" s="6"/>
      <c r="AW6" s="6"/>
      <c r="AX6" s="6"/>
      <c r="AY6" s="8"/>
      <c r="AZ6" s="5" t="s">
        <v>10</v>
      </c>
      <c r="BA6" s="14"/>
      <c r="BB6" s="14"/>
      <c r="BC6" s="14"/>
      <c r="BD6" s="14"/>
      <c r="BE6" s="14"/>
      <c r="BF6" s="14"/>
      <c r="BG6" s="14"/>
      <c r="BH6" s="14"/>
      <c r="BI6" s="15"/>
      <c r="BJ6" s="16" t="s">
        <v>8</v>
      </c>
      <c r="BK6" s="5" t="s">
        <v>11</v>
      </c>
      <c r="BL6" s="17"/>
      <c r="BM6" s="18"/>
      <c r="BN6" s="17"/>
      <c r="BO6" s="19"/>
      <c r="BP6" s="4"/>
    </row>
    <row r="7">
      <c r="A7" s="20">
        <v>100101.0</v>
      </c>
      <c r="B7" s="21">
        <v>100201.0</v>
      </c>
      <c r="C7" s="22">
        <v>100301.0</v>
      </c>
      <c r="D7" s="23">
        <v>100401.0</v>
      </c>
      <c r="E7" s="22">
        <v>109001.0</v>
      </c>
      <c r="F7" s="23">
        <v>111000.0</v>
      </c>
      <c r="G7" s="22">
        <v>111101.0</v>
      </c>
      <c r="H7" s="22">
        <v>111201.0</v>
      </c>
      <c r="I7" s="22">
        <v>111301.0</v>
      </c>
      <c r="J7" s="22">
        <v>111401.0</v>
      </c>
      <c r="K7" s="22">
        <v>112000.0</v>
      </c>
      <c r="L7" s="22">
        <v>119900.0</v>
      </c>
      <c r="M7" s="23">
        <v>121000.0</v>
      </c>
      <c r="N7" s="22">
        <v>121100.0</v>
      </c>
      <c r="O7" s="22">
        <v>121200.0</v>
      </c>
      <c r="P7" s="22">
        <v>121300.0</v>
      </c>
      <c r="Q7" s="22">
        <v>121400.0</v>
      </c>
      <c r="R7" s="22">
        <v>121500.0</v>
      </c>
      <c r="S7" s="22">
        <v>121600.0</v>
      </c>
      <c r="T7" s="22">
        <v>121700.0</v>
      </c>
      <c r="U7" s="23">
        <v>122000.0</v>
      </c>
      <c r="V7" s="22">
        <v>122100.0</v>
      </c>
      <c r="W7" s="22">
        <v>122200.0</v>
      </c>
      <c r="X7" s="22">
        <v>122300.0</v>
      </c>
      <c r="Y7" s="22">
        <v>122400.0</v>
      </c>
      <c r="Z7" s="22">
        <v>122500.0</v>
      </c>
      <c r="AA7" s="22">
        <v>122600.0</v>
      </c>
      <c r="AB7" s="22">
        <v>122700.0</v>
      </c>
      <c r="AC7" s="23">
        <v>123000.0</v>
      </c>
      <c r="AD7" s="22">
        <v>123100.0</v>
      </c>
      <c r="AE7" s="22">
        <v>123200.0</v>
      </c>
      <c r="AF7" s="22">
        <v>123300.0</v>
      </c>
      <c r="AG7" s="22">
        <v>123400.0</v>
      </c>
      <c r="AH7" s="23">
        <v>124000.0</v>
      </c>
      <c r="AI7" s="22">
        <v>124100.0</v>
      </c>
      <c r="AJ7" s="22">
        <v>124200.0</v>
      </c>
      <c r="AK7" s="22">
        <v>124300.0</v>
      </c>
      <c r="AL7" s="22">
        <v>124400.0</v>
      </c>
      <c r="AM7" s="22">
        <v>124500.0</v>
      </c>
      <c r="AN7" s="24">
        <v>129000.0</v>
      </c>
      <c r="AO7" s="24">
        <v>130101.0</v>
      </c>
      <c r="AP7" s="22">
        <v>130201.0</v>
      </c>
      <c r="AQ7" s="22">
        <v>139901.0</v>
      </c>
      <c r="AR7" s="23">
        <v>190000.0</v>
      </c>
      <c r="AS7" s="23">
        <v>210000.0</v>
      </c>
      <c r="AT7" s="22">
        <v>211001.0</v>
      </c>
      <c r="AU7" s="22">
        <v>212001.0</v>
      </c>
      <c r="AV7" s="22">
        <v>213001.0</v>
      </c>
      <c r="AW7" s="22">
        <v>214001.0</v>
      </c>
      <c r="AX7" s="22">
        <v>215001.0</v>
      </c>
      <c r="AY7" s="22">
        <v>219901.0</v>
      </c>
      <c r="AZ7" s="23">
        <v>220000.0</v>
      </c>
      <c r="BA7" s="24">
        <v>221000.0</v>
      </c>
      <c r="BB7" s="24">
        <v>222000.0</v>
      </c>
      <c r="BC7" s="24">
        <v>223000.0</v>
      </c>
      <c r="BD7" s="24">
        <v>224000.0</v>
      </c>
      <c r="BE7" s="24">
        <v>225000.0</v>
      </c>
      <c r="BF7" s="24">
        <v>226000.0</v>
      </c>
      <c r="BG7" s="24">
        <v>227000.0</v>
      </c>
      <c r="BH7" s="24">
        <v>229000.0</v>
      </c>
      <c r="BI7" s="24">
        <v>239901.0</v>
      </c>
      <c r="BJ7" s="25">
        <v>240000.0</v>
      </c>
      <c r="BK7" s="25">
        <v>250001.0</v>
      </c>
      <c r="BL7" s="25">
        <v>260001.0</v>
      </c>
      <c r="BM7" s="26">
        <v>270001.0</v>
      </c>
      <c r="BN7" s="23">
        <v>280001.0</v>
      </c>
      <c r="BO7" s="23">
        <v>290001.0</v>
      </c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</row>
    <row r="8" ht="165.0" customHeight="1">
      <c r="A8" s="28" t="s">
        <v>12</v>
      </c>
      <c r="B8" s="29" t="s">
        <v>13</v>
      </c>
      <c r="C8" s="30" t="s">
        <v>14</v>
      </c>
      <c r="D8" s="31" t="s">
        <v>15</v>
      </c>
      <c r="E8" s="30" t="s">
        <v>16</v>
      </c>
      <c r="F8" s="32" t="s">
        <v>17</v>
      </c>
      <c r="G8" s="33" t="s">
        <v>18</v>
      </c>
      <c r="H8" s="33" t="s">
        <v>19</v>
      </c>
      <c r="I8" s="33" t="s">
        <v>20</v>
      </c>
      <c r="J8" s="33" t="s">
        <v>21</v>
      </c>
      <c r="K8" s="30" t="s">
        <v>22</v>
      </c>
      <c r="L8" s="33" t="s">
        <v>23</v>
      </c>
      <c r="M8" s="32" t="s">
        <v>24</v>
      </c>
      <c r="N8" s="33" t="s">
        <v>25</v>
      </c>
      <c r="O8" s="33" t="s">
        <v>26</v>
      </c>
      <c r="P8" s="33" t="s">
        <v>27</v>
      </c>
      <c r="Q8" s="33" t="s">
        <v>28</v>
      </c>
      <c r="R8" s="33" t="s">
        <v>29</v>
      </c>
      <c r="S8" s="33" t="s">
        <v>30</v>
      </c>
      <c r="T8" s="33" t="s">
        <v>31</v>
      </c>
      <c r="U8" s="32" t="s">
        <v>32</v>
      </c>
      <c r="V8" s="33" t="s">
        <v>33</v>
      </c>
      <c r="W8" s="33" t="s">
        <v>34</v>
      </c>
      <c r="X8" s="33" t="s">
        <v>35</v>
      </c>
      <c r="Y8" s="33" t="s">
        <v>36</v>
      </c>
      <c r="Z8" s="33" t="s">
        <v>37</v>
      </c>
      <c r="AA8" s="33" t="s">
        <v>38</v>
      </c>
      <c r="AB8" s="33" t="s">
        <v>39</v>
      </c>
      <c r="AC8" s="32" t="s">
        <v>40</v>
      </c>
      <c r="AD8" s="33" t="s">
        <v>41</v>
      </c>
      <c r="AE8" s="33" t="s">
        <v>42</v>
      </c>
      <c r="AF8" s="33" t="s">
        <v>43</v>
      </c>
      <c r="AG8" s="33" t="s">
        <v>44</v>
      </c>
      <c r="AH8" s="32" t="s">
        <v>45</v>
      </c>
      <c r="AI8" s="33" t="s">
        <v>46</v>
      </c>
      <c r="AJ8" s="33" t="s">
        <v>47</v>
      </c>
      <c r="AK8" s="33" t="s">
        <v>48</v>
      </c>
      <c r="AL8" s="33" t="s">
        <v>49</v>
      </c>
      <c r="AM8" s="33" t="s">
        <v>50</v>
      </c>
      <c r="AN8" s="30" t="s">
        <v>51</v>
      </c>
      <c r="AO8" s="33" t="s">
        <v>52</v>
      </c>
      <c r="AP8" s="33" t="s">
        <v>53</v>
      </c>
      <c r="AQ8" s="33" t="s">
        <v>54</v>
      </c>
      <c r="AR8" s="32" t="s">
        <v>55</v>
      </c>
      <c r="AS8" s="32" t="s">
        <v>56</v>
      </c>
      <c r="AT8" s="33" t="s">
        <v>57</v>
      </c>
      <c r="AU8" s="33" t="s">
        <v>58</v>
      </c>
      <c r="AV8" s="33" t="s">
        <v>59</v>
      </c>
      <c r="AW8" s="33" t="s">
        <v>60</v>
      </c>
      <c r="AX8" s="33" t="s">
        <v>61</v>
      </c>
      <c r="AY8" s="33" t="s">
        <v>62</v>
      </c>
      <c r="AZ8" s="32" t="s">
        <v>63</v>
      </c>
      <c r="BA8" s="30" t="s">
        <v>64</v>
      </c>
      <c r="BB8" s="30" t="s">
        <v>65</v>
      </c>
      <c r="BC8" s="30" t="s">
        <v>66</v>
      </c>
      <c r="BD8" s="30" t="s">
        <v>67</v>
      </c>
      <c r="BE8" s="30" t="s">
        <v>68</v>
      </c>
      <c r="BF8" s="30" t="s">
        <v>69</v>
      </c>
      <c r="BG8" s="30" t="s">
        <v>70</v>
      </c>
      <c r="BH8" s="30" t="s">
        <v>71</v>
      </c>
      <c r="BI8" s="33" t="s">
        <v>72</v>
      </c>
      <c r="BJ8" s="32" t="s">
        <v>73</v>
      </c>
      <c r="BK8" s="32" t="s">
        <v>74</v>
      </c>
      <c r="BL8" s="34" t="s">
        <v>75</v>
      </c>
      <c r="BM8" s="32" t="s">
        <v>76</v>
      </c>
      <c r="BN8" s="32" t="s">
        <v>77</v>
      </c>
      <c r="BO8" s="35" t="s">
        <v>78</v>
      </c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</row>
    <row r="9">
      <c r="A9" s="37"/>
      <c r="B9" s="38"/>
      <c r="C9" s="38"/>
      <c r="D9" s="39"/>
      <c r="E9" s="40"/>
      <c r="F9" s="40"/>
      <c r="G9" s="40"/>
      <c r="H9" s="40"/>
      <c r="I9" s="40"/>
      <c r="J9" s="40"/>
      <c r="K9" s="41"/>
      <c r="L9" s="41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1"/>
      <c r="AO9" s="41"/>
      <c r="AP9" s="41"/>
      <c r="AQ9" s="41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2"/>
      <c r="BN9" s="40"/>
      <c r="BO9" s="43">
        <v>1.007854057E7</v>
      </c>
      <c r="BP9" s="44"/>
    </row>
    <row r="10">
      <c r="A10" s="45">
        <v>1.0</v>
      </c>
      <c r="B10" s="46">
        <v>2026.0</v>
      </c>
      <c r="C10" s="47">
        <v>5.4</v>
      </c>
      <c r="D10" s="48">
        <f>IF(A10=0,1,(1+C10/100)^-1)</f>
        <v>0.9487666034</v>
      </c>
      <c r="E10" s="47">
        <v>5.4401679063188545E7</v>
      </c>
      <c r="F10" s="48">
        <f t="shared" ref="F10:F159" si="2">ROUND(SUM(G10:J10),5)</f>
        <v>0</v>
      </c>
      <c r="G10" s="47">
        <v>0.0</v>
      </c>
      <c r="H10" s="47">
        <v>0.0</v>
      </c>
      <c r="I10" s="47">
        <v>0.0</v>
      </c>
      <c r="J10" s="47">
        <v>0.0</v>
      </c>
      <c r="K10" s="47">
        <v>0.0</v>
      </c>
      <c r="L10" s="47">
        <v>1957281.567531991</v>
      </c>
      <c r="M10" s="48">
        <f t="shared" ref="M10:M159" si="3">ROUND(SUM(N10:T10),5)</f>
        <v>4857379.535</v>
      </c>
      <c r="N10" s="47">
        <v>1161233.7770402422</v>
      </c>
      <c r="O10" s="47">
        <v>3515171.4079130096</v>
      </c>
      <c r="P10" s="47">
        <v>0.0</v>
      </c>
      <c r="Q10" s="47">
        <v>0.0</v>
      </c>
      <c r="R10" s="47">
        <v>0.0</v>
      </c>
      <c r="S10" s="47">
        <v>180974.34963458133</v>
      </c>
      <c r="T10" s="47">
        <v>0.0</v>
      </c>
      <c r="U10" s="48">
        <f t="shared" ref="U10:U159" si="4">ROUND(SUM(V10:AB10),5)</f>
        <v>8644443.215</v>
      </c>
      <c r="V10" s="47">
        <v>3855289.893749019</v>
      </c>
      <c r="W10" s="47">
        <v>4473854.519162012</v>
      </c>
      <c r="X10" s="47">
        <v>0.0</v>
      </c>
      <c r="Y10" s="47">
        <v>0.0</v>
      </c>
      <c r="Z10" s="47">
        <v>0.0</v>
      </c>
      <c r="AA10" s="47">
        <v>315298.8022054439</v>
      </c>
      <c r="AB10" s="47">
        <v>0.0</v>
      </c>
      <c r="AC10" s="48">
        <f t="shared" ref="AC10:AC159" si="5">ROUND(SUM(AD10:AG10),5)</f>
        <v>0</v>
      </c>
      <c r="AD10" s="47">
        <v>0.0</v>
      </c>
      <c r="AE10" s="47">
        <v>0.0</v>
      </c>
      <c r="AF10" s="47">
        <v>0.0</v>
      </c>
      <c r="AG10" s="47">
        <v>0.0</v>
      </c>
      <c r="AH10" s="48">
        <f t="shared" ref="AH10:AH159" si="6">ROUND(SUM(AI10:AM10),5)</f>
        <v>0</v>
      </c>
      <c r="AI10" s="47">
        <v>0.0</v>
      </c>
      <c r="AJ10" s="47">
        <v>0.0</v>
      </c>
      <c r="AK10" s="47">
        <v>0.0</v>
      </c>
      <c r="AL10" s="47">
        <v>0.0</v>
      </c>
      <c r="AM10" s="47">
        <v>0.0</v>
      </c>
      <c r="AN10" s="47">
        <v>611337.7833485351</v>
      </c>
      <c r="AO10" s="47">
        <v>0.0</v>
      </c>
      <c r="AP10" s="47">
        <v>0.0</v>
      </c>
      <c r="AQ10" s="47">
        <v>0.0</v>
      </c>
      <c r="AR10" s="48">
        <f t="shared" ref="AR10:AR159" si="7">ROUND(F10+K10+L10+M10+U10+AC10+AH10+AN10+AO10+AP10+AQ10,5)</f>
        <v>16070442.1</v>
      </c>
      <c r="AS10" s="48">
        <f t="shared" ref="AS10:AS159" si="8">ROUND(SUM(AT10:AY10),5)</f>
        <v>39145631.35</v>
      </c>
      <c r="AT10" s="47">
        <v>7753073.031090314</v>
      </c>
      <c r="AU10" s="47">
        <v>2.692204002457483E7</v>
      </c>
      <c r="AV10" s="47">
        <v>0.0</v>
      </c>
      <c r="AW10" s="47">
        <v>685497.7635891825</v>
      </c>
      <c r="AX10" s="47">
        <v>3785020.5313854977</v>
      </c>
      <c r="AY10" s="47">
        <v>0.0</v>
      </c>
      <c r="AZ10" s="48">
        <f t="shared" ref="AZ10:AZ159" si="9">ROUND(SUM(BA10:BI10),5)</f>
        <v>12226755.67</v>
      </c>
      <c r="BA10" s="47">
        <v>2602995.199641712</v>
      </c>
      <c r="BB10" s="47">
        <v>7987834.877379309</v>
      </c>
      <c r="BC10" s="47">
        <v>0.0</v>
      </c>
      <c r="BD10" s="47">
        <v>0.0</v>
      </c>
      <c r="BE10" s="47">
        <v>0.0</v>
      </c>
      <c r="BF10" s="47">
        <v>1635925.5899496805</v>
      </c>
      <c r="BG10" s="47">
        <v>0.0</v>
      </c>
      <c r="BH10" s="47">
        <v>0.0</v>
      </c>
      <c r="BI10" s="47">
        <v>0.0</v>
      </c>
      <c r="BJ10" s="48">
        <f t="shared" ref="BJ10:BJ159" si="10">ROUND(AS10+AZ10,5)</f>
        <v>51372387.02</v>
      </c>
      <c r="BK10" s="48">
        <f t="shared" ref="BK10:BK159" si="11">ROUND(AR10-BJ10,5)</f>
        <v>-35301944.92</v>
      </c>
      <c r="BL10" s="48">
        <f t="shared" ref="BL10:BL159" si="12">$BO$9+SUMPRODUCT($D$10:D10,$BK$10:BK10)</f>
        <v>-23414765.8</v>
      </c>
      <c r="BM10" s="49">
        <f t="shared" ref="BM10:BM159" si="13">ROUND(C10,5)</f>
        <v>5.4</v>
      </c>
      <c r="BN10" s="48">
        <f t="shared" ref="BN10:BN159" si="14">IF($A$10=0,IF(BO9+BK10&lt;0,0,ROUND(BM10/100*(BO9+BK10),5)),ROUND(BM10/100*BO9,5))</f>
        <v>544241.1908</v>
      </c>
      <c r="BO10" s="50">
        <f t="shared" ref="BO10:BO159" si="15">IF(BO9+BK10+BN10&gt;0,ROUND(BO9+BK10+BN10,5),0)</f>
        <v>0</v>
      </c>
    </row>
    <row r="11">
      <c r="A11" s="51">
        <f t="shared" ref="A11:B11" si="1">A10+1</f>
        <v>2</v>
      </c>
      <c r="B11" s="52">
        <f t="shared" si="1"/>
        <v>2027</v>
      </c>
      <c r="C11" s="47">
        <v>5.4</v>
      </c>
      <c r="D11" s="48">
        <f t="shared" ref="D11:D159" si="17">(1+C11/100)^-1*D10</f>
        <v>0.9001580678</v>
      </c>
      <c r="E11" s="47">
        <v>5.3067846404382035E7</v>
      </c>
      <c r="F11" s="48">
        <f t="shared" si="2"/>
        <v>0</v>
      </c>
      <c r="G11" s="47">
        <v>0.0</v>
      </c>
      <c r="H11" s="47">
        <v>0.0</v>
      </c>
      <c r="I11" s="47">
        <v>0.0</v>
      </c>
      <c r="J11" s="47">
        <v>0.0</v>
      </c>
      <c r="K11" s="47">
        <v>0.0</v>
      </c>
      <c r="L11" s="47">
        <v>1914440.4500233454</v>
      </c>
      <c r="M11" s="48">
        <f t="shared" si="3"/>
        <v>4738285.206</v>
      </c>
      <c r="N11" s="47">
        <v>1132762.3849251855</v>
      </c>
      <c r="O11" s="47">
        <v>3428985.6411146857</v>
      </c>
      <c r="P11" s="47">
        <v>0.0</v>
      </c>
      <c r="Q11" s="47">
        <v>0.0</v>
      </c>
      <c r="R11" s="47">
        <v>0.0</v>
      </c>
      <c r="S11" s="47">
        <v>176537.1796408299</v>
      </c>
      <c r="T11" s="47">
        <v>0.0</v>
      </c>
      <c r="U11" s="48">
        <f t="shared" si="4"/>
        <v>8427078.459</v>
      </c>
      <c r="V11" s="47">
        <v>3756256.6135262935</v>
      </c>
      <c r="W11" s="47">
        <v>4364163.543236873</v>
      </c>
      <c r="X11" s="47">
        <v>0.0</v>
      </c>
      <c r="Y11" s="47">
        <v>0.0</v>
      </c>
      <c r="Z11" s="47">
        <v>0.0</v>
      </c>
      <c r="AA11" s="47">
        <v>306658.3023067899</v>
      </c>
      <c r="AB11" s="47">
        <v>0.0</v>
      </c>
      <c r="AC11" s="48">
        <f t="shared" si="5"/>
        <v>0</v>
      </c>
      <c r="AD11" s="47">
        <v>0.0</v>
      </c>
      <c r="AE11" s="47">
        <v>0.0</v>
      </c>
      <c r="AF11" s="47">
        <v>0.0</v>
      </c>
      <c r="AG11" s="47">
        <v>0.0</v>
      </c>
      <c r="AH11" s="48">
        <f t="shared" si="6"/>
        <v>0</v>
      </c>
      <c r="AI11" s="47">
        <v>0.0</v>
      </c>
      <c r="AJ11" s="47">
        <v>0.0</v>
      </c>
      <c r="AK11" s="47">
        <v>0.0</v>
      </c>
      <c r="AL11" s="47">
        <v>0.0</v>
      </c>
      <c r="AM11" s="47">
        <v>0.0</v>
      </c>
      <c r="AN11" s="47">
        <v>671457.1679045423</v>
      </c>
      <c r="AO11" s="47">
        <v>0.0</v>
      </c>
      <c r="AP11" s="47">
        <v>0.0</v>
      </c>
      <c r="AQ11" s="47">
        <v>0.0</v>
      </c>
      <c r="AR11" s="48">
        <f t="shared" si="7"/>
        <v>15751261.28</v>
      </c>
      <c r="AS11" s="48">
        <f t="shared" si="8"/>
        <v>38288809</v>
      </c>
      <c r="AT11" s="47">
        <v>7548278.527853358</v>
      </c>
      <c r="AU11" s="47">
        <v>2.641572234038824E7</v>
      </c>
      <c r="AV11" s="47">
        <v>0.0</v>
      </c>
      <c r="AW11" s="47">
        <v>673123.9236044384</v>
      </c>
      <c r="AX11" s="47">
        <v>3651684.208620875</v>
      </c>
      <c r="AY11" s="47">
        <v>0.0</v>
      </c>
      <c r="AZ11" s="48">
        <f t="shared" si="9"/>
        <v>13429143.36</v>
      </c>
      <c r="BA11" s="47">
        <v>2834669.1484492803</v>
      </c>
      <c r="BB11" s="47">
        <v>8923221.859541485</v>
      </c>
      <c r="BC11" s="47">
        <v>0.0</v>
      </c>
      <c r="BD11" s="47">
        <v>0.0</v>
      </c>
      <c r="BE11" s="47">
        <v>0.0</v>
      </c>
      <c r="BF11" s="47">
        <v>1671252.3501000786</v>
      </c>
      <c r="BG11" s="47">
        <v>0.0</v>
      </c>
      <c r="BH11" s="47">
        <v>0.0</v>
      </c>
      <c r="BI11" s="47">
        <v>0.0</v>
      </c>
      <c r="BJ11" s="48">
        <f t="shared" si="10"/>
        <v>51717952.36</v>
      </c>
      <c r="BK11" s="48">
        <f t="shared" si="11"/>
        <v>-35966691.08</v>
      </c>
      <c r="BL11" s="48">
        <f t="shared" si="12"/>
        <v>-55790472.95</v>
      </c>
      <c r="BM11" s="49">
        <f t="shared" si="13"/>
        <v>5.4</v>
      </c>
      <c r="BN11" s="48">
        <f t="shared" si="14"/>
        <v>0</v>
      </c>
      <c r="BO11" s="50">
        <f t="shared" si="15"/>
        <v>0</v>
      </c>
    </row>
    <row r="12">
      <c r="A12" s="51">
        <f t="shared" ref="A12:B12" si="16">A11+1</f>
        <v>3</v>
      </c>
      <c r="B12" s="52">
        <f t="shared" si="16"/>
        <v>2028</v>
      </c>
      <c r="C12" s="47">
        <v>5.4</v>
      </c>
      <c r="D12" s="48">
        <f t="shared" si="17"/>
        <v>0.8540399125</v>
      </c>
      <c r="E12" s="47">
        <v>5.1054544112377405E7</v>
      </c>
      <c r="F12" s="48">
        <f t="shared" si="2"/>
        <v>0</v>
      </c>
      <c r="G12" s="47">
        <v>0.0</v>
      </c>
      <c r="H12" s="47">
        <v>0.0</v>
      </c>
      <c r="I12" s="47">
        <v>0.0</v>
      </c>
      <c r="J12" s="47">
        <v>0.0</v>
      </c>
      <c r="K12" s="47">
        <v>0.0</v>
      </c>
      <c r="L12" s="47">
        <v>1869475.315790977</v>
      </c>
      <c r="M12" s="48">
        <f t="shared" si="3"/>
        <v>4558522.862</v>
      </c>
      <c r="N12" s="47">
        <v>1089787.3395749715</v>
      </c>
      <c r="O12" s="47">
        <v>3298895.8575967867</v>
      </c>
      <c r="P12" s="47">
        <v>0.0</v>
      </c>
      <c r="Q12" s="47">
        <v>0.0</v>
      </c>
      <c r="R12" s="47">
        <v>0.0</v>
      </c>
      <c r="S12" s="47">
        <v>169839.66443196766</v>
      </c>
      <c r="T12" s="47">
        <v>0.0</v>
      </c>
      <c r="U12" s="48">
        <f t="shared" si="4"/>
        <v>8129522.647</v>
      </c>
      <c r="V12" s="47">
        <v>3635827.8046064605</v>
      </c>
      <c r="W12" s="47">
        <v>4198594.727850456</v>
      </c>
      <c r="X12" s="47">
        <v>0.0</v>
      </c>
      <c r="Y12" s="47">
        <v>0.0</v>
      </c>
      <c r="Z12" s="47">
        <v>0.0</v>
      </c>
      <c r="AA12" s="47">
        <v>295100.1149998636</v>
      </c>
      <c r="AB12" s="47">
        <v>0.0</v>
      </c>
      <c r="AC12" s="48">
        <f t="shared" si="5"/>
        <v>0</v>
      </c>
      <c r="AD12" s="47">
        <v>0.0</v>
      </c>
      <c r="AE12" s="47">
        <v>0.0</v>
      </c>
      <c r="AF12" s="47">
        <v>0.0</v>
      </c>
      <c r="AG12" s="47">
        <v>0.0</v>
      </c>
      <c r="AH12" s="48">
        <f t="shared" si="6"/>
        <v>0</v>
      </c>
      <c r="AI12" s="47">
        <v>0.0</v>
      </c>
      <c r="AJ12" s="47">
        <v>0.0</v>
      </c>
      <c r="AK12" s="47">
        <v>0.0</v>
      </c>
      <c r="AL12" s="47">
        <v>0.0</v>
      </c>
      <c r="AM12" s="47">
        <v>0.0</v>
      </c>
      <c r="AN12" s="47">
        <v>753778.1062117924</v>
      </c>
      <c r="AO12" s="47">
        <v>0.0</v>
      </c>
      <c r="AP12" s="47">
        <v>0.0</v>
      </c>
      <c r="AQ12" s="47">
        <v>0.0</v>
      </c>
      <c r="AR12" s="48">
        <f t="shared" si="7"/>
        <v>15311298.93</v>
      </c>
      <c r="AS12" s="48">
        <f t="shared" si="8"/>
        <v>37389506.32</v>
      </c>
      <c r="AT12" s="47">
        <v>7333908.004267504</v>
      </c>
      <c r="AU12" s="47">
        <v>2.587910875074933E7</v>
      </c>
      <c r="AV12" s="47">
        <v>0.0</v>
      </c>
      <c r="AW12" s="47">
        <v>659962.9331092892</v>
      </c>
      <c r="AX12" s="47">
        <v>3516526.627693414</v>
      </c>
      <c r="AY12" s="47">
        <v>0.0</v>
      </c>
      <c r="AZ12" s="48">
        <f t="shared" si="9"/>
        <v>15075562.12</v>
      </c>
      <c r="BA12" s="47">
        <v>3277589.3889162233</v>
      </c>
      <c r="BB12" s="47">
        <v>1.0095153451585347E7</v>
      </c>
      <c r="BC12" s="47">
        <v>0.0</v>
      </c>
      <c r="BD12" s="47">
        <v>0.0</v>
      </c>
      <c r="BE12" s="47">
        <v>0.0</v>
      </c>
      <c r="BF12" s="47">
        <v>1702819.2837342792</v>
      </c>
      <c r="BG12" s="47">
        <v>0.0</v>
      </c>
      <c r="BH12" s="47">
        <v>0.0</v>
      </c>
      <c r="BI12" s="47">
        <v>0.0</v>
      </c>
      <c r="BJ12" s="48">
        <f t="shared" si="10"/>
        <v>52465068.44</v>
      </c>
      <c r="BK12" s="48">
        <f t="shared" si="11"/>
        <v>-37153769.51</v>
      </c>
      <c r="BL12" s="48">
        <f t="shared" si="12"/>
        <v>-87521275.01</v>
      </c>
      <c r="BM12" s="49">
        <f t="shared" si="13"/>
        <v>5.4</v>
      </c>
      <c r="BN12" s="48">
        <f t="shared" si="14"/>
        <v>0</v>
      </c>
      <c r="BO12" s="50">
        <f t="shared" si="15"/>
        <v>0</v>
      </c>
    </row>
    <row r="13">
      <c r="A13" s="51">
        <f t="shared" ref="A13:B13" si="18">A12+1</f>
        <v>4</v>
      </c>
      <c r="B13" s="52">
        <f t="shared" si="18"/>
        <v>2029</v>
      </c>
      <c r="C13" s="47">
        <v>5.4</v>
      </c>
      <c r="D13" s="48">
        <f t="shared" si="17"/>
        <v>0.8102845469</v>
      </c>
      <c r="E13" s="47">
        <v>4.946688873951542E7</v>
      </c>
      <c r="F13" s="48">
        <f t="shared" si="2"/>
        <v>0</v>
      </c>
      <c r="G13" s="47">
        <v>0.0</v>
      </c>
      <c r="H13" s="47">
        <v>0.0</v>
      </c>
      <c r="I13" s="47">
        <v>0.0</v>
      </c>
      <c r="J13" s="47">
        <v>0.0</v>
      </c>
      <c r="K13" s="47">
        <v>0.0</v>
      </c>
      <c r="L13" s="47">
        <v>1822422.5244813226</v>
      </c>
      <c r="M13" s="48">
        <f t="shared" si="3"/>
        <v>4416765.386</v>
      </c>
      <c r="N13" s="47">
        <v>1055897.9619488628</v>
      </c>
      <c r="O13" s="47">
        <v>3196309.3038652074</v>
      </c>
      <c r="P13" s="47">
        <v>0.0</v>
      </c>
      <c r="Q13" s="47">
        <v>0.0</v>
      </c>
      <c r="R13" s="47">
        <v>0.0</v>
      </c>
      <c r="S13" s="47">
        <v>164558.11975365333</v>
      </c>
      <c r="T13" s="47">
        <v>0.0</v>
      </c>
      <c r="U13" s="48">
        <f t="shared" si="4"/>
        <v>7877479.444</v>
      </c>
      <c r="V13" s="47">
        <v>3524135.68659476</v>
      </c>
      <c r="W13" s="47">
        <v>4068030.0231011733</v>
      </c>
      <c r="X13" s="47">
        <v>0.0</v>
      </c>
      <c r="Y13" s="47">
        <v>0.0</v>
      </c>
      <c r="Z13" s="47">
        <v>0.0</v>
      </c>
      <c r="AA13" s="47">
        <v>285313.73453552084</v>
      </c>
      <c r="AB13" s="47">
        <v>0.0</v>
      </c>
      <c r="AC13" s="48">
        <f t="shared" si="5"/>
        <v>0</v>
      </c>
      <c r="AD13" s="47">
        <v>0.0</v>
      </c>
      <c r="AE13" s="47">
        <v>0.0</v>
      </c>
      <c r="AF13" s="47">
        <v>0.0</v>
      </c>
      <c r="AG13" s="47">
        <v>0.0</v>
      </c>
      <c r="AH13" s="48">
        <f t="shared" si="6"/>
        <v>0</v>
      </c>
      <c r="AI13" s="47">
        <v>0.0</v>
      </c>
      <c r="AJ13" s="47">
        <v>0.0</v>
      </c>
      <c r="AK13" s="47">
        <v>0.0</v>
      </c>
      <c r="AL13" s="47">
        <v>0.0</v>
      </c>
      <c r="AM13" s="47">
        <v>0.0</v>
      </c>
      <c r="AN13" s="47">
        <v>827051.430207103</v>
      </c>
      <c r="AO13" s="47">
        <v>0.0</v>
      </c>
      <c r="AP13" s="47">
        <v>0.0</v>
      </c>
      <c r="AQ13" s="47">
        <v>0.0</v>
      </c>
      <c r="AR13" s="48">
        <f t="shared" si="7"/>
        <v>14943718.78</v>
      </c>
      <c r="AS13" s="48">
        <f t="shared" si="8"/>
        <v>36448450.49</v>
      </c>
      <c r="AT13" s="47">
        <v>7110318.392264854</v>
      </c>
      <c r="AU13" s="47">
        <v>2.5312151619946048E7</v>
      </c>
      <c r="AV13" s="47">
        <v>0.0</v>
      </c>
      <c r="AW13" s="47">
        <v>645962.8593935096</v>
      </c>
      <c r="AX13" s="47">
        <v>3380017.6180220377</v>
      </c>
      <c r="AY13" s="47">
        <v>0.0</v>
      </c>
      <c r="AZ13" s="48">
        <f t="shared" si="9"/>
        <v>16541028.6</v>
      </c>
      <c r="BA13" s="47">
        <v>3578797.8589204815</v>
      </c>
      <c r="BB13" s="47">
        <v>1.1232152567060232E7</v>
      </c>
      <c r="BC13" s="47">
        <v>0.0</v>
      </c>
      <c r="BD13" s="47">
        <v>0.0</v>
      </c>
      <c r="BE13" s="47">
        <v>0.0</v>
      </c>
      <c r="BF13" s="47">
        <v>1730078.178161348</v>
      </c>
      <c r="BG13" s="47">
        <v>0.0</v>
      </c>
      <c r="BH13" s="47">
        <v>0.0</v>
      </c>
      <c r="BI13" s="47">
        <v>0.0</v>
      </c>
      <c r="BJ13" s="48">
        <f t="shared" si="10"/>
        <v>52989479.09</v>
      </c>
      <c r="BK13" s="48">
        <f t="shared" si="11"/>
        <v>-38045760.31</v>
      </c>
      <c r="BL13" s="48">
        <f t="shared" si="12"/>
        <v>-118349166.7</v>
      </c>
      <c r="BM13" s="49">
        <f t="shared" si="13"/>
        <v>5.4</v>
      </c>
      <c r="BN13" s="48">
        <f t="shared" si="14"/>
        <v>0</v>
      </c>
      <c r="BO13" s="50">
        <f t="shared" si="15"/>
        <v>0</v>
      </c>
    </row>
    <row r="14">
      <c r="A14" s="51">
        <f t="shared" ref="A14:B14" si="19">A13+1</f>
        <v>5</v>
      </c>
      <c r="B14" s="52">
        <f t="shared" si="19"/>
        <v>2030</v>
      </c>
      <c r="C14" s="47">
        <v>5.4</v>
      </c>
      <c r="D14" s="48">
        <f t="shared" si="17"/>
        <v>0.7687709174</v>
      </c>
      <c r="E14" s="47">
        <v>4.761019724031599E7</v>
      </c>
      <c r="F14" s="48">
        <f t="shared" si="2"/>
        <v>0</v>
      </c>
      <c r="G14" s="47">
        <v>0.0</v>
      </c>
      <c r="H14" s="47">
        <v>0.0</v>
      </c>
      <c r="I14" s="47">
        <v>0.0</v>
      </c>
      <c r="J14" s="47">
        <v>0.0</v>
      </c>
      <c r="K14" s="47">
        <v>0.0</v>
      </c>
      <c r="L14" s="47">
        <v>1773341.2974206135</v>
      </c>
      <c r="M14" s="48">
        <f t="shared" si="3"/>
        <v>4250986.398</v>
      </c>
      <c r="N14" s="47">
        <v>1016265.8601545494</v>
      </c>
      <c r="O14" s="47">
        <v>3076338.9466319275</v>
      </c>
      <c r="P14" s="47">
        <v>0.0</v>
      </c>
      <c r="Q14" s="47">
        <v>0.0</v>
      </c>
      <c r="R14" s="47">
        <v>0.0</v>
      </c>
      <c r="S14" s="47">
        <v>158381.59097134523</v>
      </c>
      <c r="T14" s="47">
        <v>0.0</v>
      </c>
      <c r="U14" s="48">
        <f t="shared" si="4"/>
        <v>7592148.92</v>
      </c>
      <c r="V14" s="47">
        <v>3402439.429909069</v>
      </c>
      <c r="W14" s="47">
        <v>3915340.477531545</v>
      </c>
      <c r="X14" s="47">
        <v>0.0</v>
      </c>
      <c r="Y14" s="47">
        <v>0.0</v>
      </c>
      <c r="Z14" s="47">
        <v>0.0</v>
      </c>
      <c r="AA14" s="47">
        <v>274369.0126228355</v>
      </c>
      <c r="AB14" s="47">
        <v>0.0</v>
      </c>
      <c r="AC14" s="48">
        <f t="shared" si="5"/>
        <v>0</v>
      </c>
      <c r="AD14" s="47">
        <v>0.0</v>
      </c>
      <c r="AE14" s="47">
        <v>0.0</v>
      </c>
      <c r="AF14" s="47">
        <v>0.0</v>
      </c>
      <c r="AG14" s="47">
        <v>0.0</v>
      </c>
      <c r="AH14" s="48">
        <f t="shared" si="6"/>
        <v>0</v>
      </c>
      <c r="AI14" s="47">
        <v>0.0</v>
      </c>
      <c r="AJ14" s="47">
        <v>0.0</v>
      </c>
      <c r="AK14" s="47">
        <v>0.0</v>
      </c>
      <c r="AL14" s="47">
        <v>0.0</v>
      </c>
      <c r="AM14" s="47">
        <v>0.0</v>
      </c>
      <c r="AN14" s="47">
        <v>906459.383465705</v>
      </c>
      <c r="AO14" s="47">
        <v>0.0</v>
      </c>
      <c r="AP14" s="47">
        <v>0.0</v>
      </c>
      <c r="AQ14" s="47">
        <v>0.0</v>
      </c>
      <c r="AR14" s="48">
        <f t="shared" si="7"/>
        <v>14522936</v>
      </c>
      <c r="AS14" s="48">
        <f t="shared" si="8"/>
        <v>35466825.95</v>
      </c>
      <c r="AT14" s="47">
        <v>6877939.093603974</v>
      </c>
      <c r="AU14" s="47">
        <v>2.4715189179005034E7</v>
      </c>
      <c r="AV14" s="47">
        <v>0.0</v>
      </c>
      <c r="AW14" s="47">
        <v>631047.5132641172</v>
      </c>
      <c r="AX14" s="47">
        <v>3242650.1625391454</v>
      </c>
      <c r="AY14" s="47">
        <v>0.0</v>
      </c>
      <c r="AZ14" s="48">
        <f t="shared" si="9"/>
        <v>18129187.67</v>
      </c>
      <c r="BA14" s="47">
        <v>3992110.866903487</v>
      </c>
      <c r="BB14" s="47">
        <v>1.2384555126242131E7</v>
      </c>
      <c r="BC14" s="47">
        <v>0.0</v>
      </c>
      <c r="BD14" s="47">
        <v>0.0</v>
      </c>
      <c r="BE14" s="47">
        <v>0.0</v>
      </c>
      <c r="BF14" s="47">
        <v>1752521.6761684788</v>
      </c>
      <c r="BG14" s="47">
        <v>0.0</v>
      </c>
      <c r="BH14" s="47">
        <v>0.0</v>
      </c>
      <c r="BI14" s="47">
        <v>0.0</v>
      </c>
      <c r="BJ14" s="48">
        <f t="shared" si="10"/>
        <v>53596013.62</v>
      </c>
      <c r="BK14" s="48">
        <f t="shared" si="11"/>
        <v>-39073077.62</v>
      </c>
      <c r="BL14" s="48">
        <f t="shared" si="12"/>
        <v>-148387412.4</v>
      </c>
      <c r="BM14" s="49">
        <f t="shared" si="13"/>
        <v>5.4</v>
      </c>
      <c r="BN14" s="48">
        <f t="shared" si="14"/>
        <v>0</v>
      </c>
      <c r="BO14" s="50">
        <f t="shared" si="15"/>
        <v>0</v>
      </c>
    </row>
    <row r="15">
      <c r="A15" s="51">
        <f t="shared" ref="A15:B15" si="20">A14+1</f>
        <v>6</v>
      </c>
      <c r="B15" s="52">
        <f t="shared" si="20"/>
        <v>2031</v>
      </c>
      <c r="C15" s="47">
        <v>5.4</v>
      </c>
      <c r="D15" s="48">
        <f t="shared" si="17"/>
        <v>0.7293841721</v>
      </c>
      <c r="E15" s="47">
        <v>4.714090460809224E7</v>
      </c>
      <c r="F15" s="48">
        <f t="shared" si="2"/>
        <v>0</v>
      </c>
      <c r="G15" s="47">
        <v>0.0</v>
      </c>
      <c r="H15" s="47">
        <v>0.0</v>
      </c>
      <c r="I15" s="47">
        <v>0.0</v>
      </c>
      <c r="J15" s="47">
        <v>0.0</v>
      </c>
      <c r="K15" s="47">
        <v>0.0</v>
      </c>
      <c r="L15" s="47">
        <v>1721167.6466330977</v>
      </c>
      <c r="M15" s="48">
        <f t="shared" si="3"/>
        <v>4209084.521</v>
      </c>
      <c r="N15" s="47">
        <v>1006248.5506663375</v>
      </c>
      <c r="O15" s="47">
        <v>3046015.543546867</v>
      </c>
      <c r="P15" s="47">
        <v>0.0</v>
      </c>
      <c r="Q15" s="47">
        <v>0.0</v>
      </c>
      <c r="R15" s="47">
        <v>0.0</v>
      </c>
      <c r="S15" s="47">
        <v>156820.42722846987</v>
      </c>
      <c r="T15" s="47">
        <v>0.0</v>
      </c>
      <c r="U15" s="48">
        <f t="shared" si="4"/>
        <v>7461425.819</v>
      </c>
      <c r="V15" s="47">
        <v>3315902.9896997344</v>
      </c>
      <c r="W15" s="47">
        <v>3876747.055423286</v>
      </c>
      <c r="X15" s="47">
        <v>0.0</v>
      </c>
      <c r="Y15" s="47">
        <v>0.0</v>
      </c>
      <c r="Z15" s="47">
        <v>0.0</v>
      </c>
      <c r="AA15" s="47">
        <v>268775.77344900084</v>
      </c>
      <c r="AB15" s="47">
        <v>0.0</v>
      </c>
      <c r="AC15" s="48">
        <f t="shared" si="5"/>
        <v>0</v>
      </c>
      <c r="AD15" s="47">
        <v>0.0</v>
      </c>
      <c r="AE15" s="47">
        <v>0.0</v>
      </c>
      <c r="AF15" s="47">
        <v>0.0</v>
      </c>
      <c r="AG15" s="47">
        <v>0.0</v>
      </c>
      <c r="AH15" s="48">
        <f t="shared" si="6"/>
        <v>0</v>
      </c>
      <c r="AI15" s="47">
        <v>0.0</v>
      </c>
      <c r="AJ15" s="47">
        <v>0.0</v>
      </c>
      <c r="AK15" s="47">
        <v>0.0</v>
      </c>
      <c r="AL15" s="47">
        <v>0.0</v>
      </c>
      <c r="AM15" s="47">
        <v>0.0</v>
      </c>
      <c r="AN15" s="47">
        <v>931244.2350516296</v>
      </c>
      <c r="AO15" s="47">
        <v>0.0</v>
      </c>
      <c r="AP15" s="47">
        <v>0.0</v>
      </c>
      <c r="AQ15" s="47">
        <v>0.0</v>
      </c>
      <c r="AR15" s="48">
        <f t="shared" si="7"/>
        <v>14322922.22</v>
      </c>
      <c r="AS15" s="48">
        <f t="shared" si="8"/>
        <v>34423352.93</v>
      </c>
      <c r="AT15" s="47">
        <v>6637303.250806078</v>
      </c>
      <c r="AU15" s="47">
        <v>2.408892235806383E7</v>
      </c>
      <c r="AV15" s="47">
        <v>0.0</v>
      </c>
      <c r="AW15" s="47">
        <v>615125.4410077863</v>
      </c>
      <c r="AX15" s="47">
        <v>3082001.8827842576</v>
      </c>
      <c r="AY15" s="47">
        <v>0.0</v>
      </c>
      <c r="AZ15" s="48">
        <f t="shared" si="9"/>
        <v>18624884.7</v>
      </c>
      <c r="BA15" s="47">
        <v>4200747.367863037</v>
      </c>
      <c r="BB15" s="47">
        <v>1.2654509667706195E7</v>
      </c>
      <c r="BC15" s="47">
        <v>0.0</v>
      </c>
      <c r="BD15" s="47">
        <v>0.0</v>
      </c>
      <c r="BE15" s="47">
        <v>0.0</v>
      </c>
      <c r="BF15" s="47">
        <v>1769627.665463359</v>
      </c>
      <c r="BG15" s="47">
        <v>0.0</v>
      </c>
      <c r="BH15" s="47">
        <v>0.0</v>
      </c>
      <c r="BI15" s="47">
        <v>0.0</v>
      </c>
      <c r="BJ15" s="48">
        <f t="shared" si="10"/>
        <v>53048237.63</v>
      </c>
      <c r="BK15" s="48">
        <f t="shared" si="11"/>
        <v>-38725315.41</v>
      </c>
      <c r="BL15" s="48">
        <f t="shared" si="12"/>
        <v>-176633044.5</v>
      </c>
      <c r="BM15" s="49">
        <f t="shared" si="13"/>
        <v>5.4</v>
      </c>
      <c r="BN15" s="48">
        <f t="shared" si="14"/>
        <v>0</v>
      </c>
      <c r="BO15" s="50">
        <f t="shared" si="15"/>
        <v>0</v>
      </c>
    </row>
    <row r="16">
      <c r="A16" s="51">
        <f t="shared" ref="A16:B16" si="21">A15+1</f>
        <v>7</v>
      </c>
      <c r="B16" s="52">
        <f t="shared" si="21"/>
        <v>2032</v>
      </c>
      <c r="C16" s="47">
        <v>5.4</v>
      </c>
      <c r="D16" s="48">
        <f t="shared" si="17"/>
        <v>0.6920153436</v>
      </c>
      <c r="E16" s="47">
        <v>4.622640430378271E7</v>
      </c>
      <c r="F16" s="48">
        <f t="shared" si="2"/>
        <v>0</v>
      </c>
      <c r="G16" s="47">
        <v>0.0</v>
      </c>
      <c r="H16" s="47">
        <v>0.0</v>
      </c>
      <c r="I16" s="47">
        <v>0.0</v>
      </c>
      <c r="J16" s="47">
        <v>0.0</v>
      </c>
      <c r="K16" s="47">
        <v>0.0</v>
      </c>
      <c r="L16" s="47">
        <v>1668297.6812712695</v>
      </c>
      <c r="M16" s="48">
        <f t="shared" si="3"/>
        <v>4127431.25</v>
      </c>
      <c r="N16" s="47">
        <v>986728.0384180972</v>
      </c>
      <c r="O16" s="47">
        <v>2986924.9901376097</v>
      </c>
      <c r="P16" s="47">
        <v>0.0</v>
      </c>
      <c r="Q16" s="47">
        <v>0.0</v>
      </c>
      <c r="R16" s="47">
        <v>0.0</v>
      </c>
      <c r="S16" s="47">
        <v>153778.22153439905</v>
      </c>
      <c r="T16" s="47">
        <v>0.0</v>
      </c>
      <c r="U16" s="48">
        <f t="shared" si="4"/>
        <v>7278292.614</v>
      </c>
      <c r="V16" s="47">
        <v>3214938.07753672</v>
      </c>
      <c r="W16" s="47">
        <v>3801540.896538777</v>
      </c>
      <c r="X16" s="47">
        <v>0.0</v>
      </c>
      <c r="Y16" s="47">
        <v>0.0</v>
      </c>
      <c r="Z16" s="47">
        <v>0.0</v>
      </c>
      <c r="AA16" s="47">
        <v>261813.63974970367</v>
      </c>
      <c r="AB16" s="47">
        <v>0.0</v>
      </c>
      <c r="AC16" s="48">
        <f t="shared" si="5"/>
        <v>0</v>
      </c>
      <c r="AD16" s="47">
        <v>0.0</v>
      </c>
      <c r="AE16" s="47">
        <v>0.0</v>
      </c>
      <c r="AF16" s="47">
        <v>0.0</v>
      </c>
      <c r="AG16" s="47">
        <v>0.0</v>
      </c>
      <c r="AH16" s="48">
        <f t="shared" si="6"/>
        <v>0</v>
      </c>
      <c r="AI16" s="47">
        <v>0.0</v>
      </c>
      <c r="AJ16" s="47">
        <v>0.0</v>
      </c>
      <c r="AK16" s="47">
        <v>0.0</v>
      </c>
      <c r="AL16" s="47">
        <v>0.0</v>
      </c>
      <c r="AM16" s="47">
        <v>0.0</v>
      </c>
      <c r="AN16" s="47">
        <v>973976.3761275206</v>
      </c>
      <c r="AO16" s="47">
        <v>0.0</v>
      </c>
      <c r="AP16" s="47">
        <v>0.0</v>
      </c>
      <c r="AQ16" s="47">
        <v>0.0</v>
      </c>
      <c r="AR16" s="48">
        <f t="shared" si="7"/>
        <v>14047997.92</v>
      </c>
      <c r="AS16" s="48">
        <f t="shared" si="8"/>
        <v>33365953.63</v>
      </c>
      <c r="AT16" s="47">
        <v>6389057.402508008</v>
      </c>
      <c r="AU16" s="47">
        <v>2.3434441215402517E7</v>
      </c>
      <c r="AV16" s="47">
        <v>0.0</v>
      </c>
      <c r="AW16" s="47">
        <v>598112.3716310295</v>
      </c>
      <c r="AX16" s="47">
        <v>2944342.6358838296</v>
      </c>
      <c r="AY16" s="47">
        <v>0.0</v>
      </c>
      <c r="AZ16" s="48">
        <f t="shared" si="9"/>
        <v>19479527.52</v>
      </c>
      <c r="BA16" s="47">
        <v>4615074.472645526</v>
      </c>
      <c r="BB16" s="47">
        <v>1.3083098576881945E7</v>
      </c>
      <c r="BC16" s="47">
        <v>0.0</v>
      </c>
      <c r="BD16" s="47">
        <v>0.0</v>
      </c>
      <c r="BE16" s="47">
        <v>0.0</v>
      </c>
      <c r="BF16" s="47">
        <v>1781354.4730229431</v>
      </c>
      <c r="BG16" s="47">
        <v>0.0</v>
      </c>
      <c r="BH16" s="47">
        <v>0.0</v>
      </c>
      <c r="BI16" s="47">
        <v>0.0</v>
      </c>
      <c r="BJ16" s="48">
        <f t="shared" si="10"/>
        <v>52845481.15</v>
      </c>
      <c r="BK16" s="48">
        <f t="shared" si="11"/>
        <v>-38797483.23</v>
      </c>
      <c r="BL16" s="48">
        <f t="shared" si="12"/>
        <v>-203481498.2</v>
      </c>
      <c r="BM16" s="49">
        <f t="shared" si="13"/>
        <v>5.4</v>
      </c>
      <c r="BN16" s="48">
        <f t="shared" si="14"/>
        <v>0</v>
      </c>
      <c r="BO16" s="50">
        <f t="shared" si="15"/>
        <v>0</v>
      </c>
    </row>
    <row r="17">
      <c r="A17" s="51">
        <f t="shared" ref="A17:B17" si="22">A16+1</f>
        <v>8</v>
      </c>
      <c r="B17" s="52">
        <f t="shared" si="22"/>
        <v>2033</v>
      </c>
      <c r="C17" s="47">
        <v>5.4</v>
      </c>
      <c r="D17" s="48">
        <f t="shared" si="17"/>
        <v>0.656561047</v>
      </c>
      <c r="E17" s="47">
        <v>4.579144451914865E7</v>
      </c>
      <c r="F17" s="48">
        <f t="shared" si="2"/>
        <v>0</v>
      </c>
      <c r="G17" s="47">
        <v>0.0</v>
      </c>
      <c r="H17" s="47">
        <v>0.0</v>
      </c>
      <c r="I17" s="47">
        <v>0.0</v>
      </c>
      <c r="J17" s="47">
        <v>0.0</v>
      </c>
      <c r="K17" s="47">
        <v>0.0</v>
      </c>
      <c r="L17" s="47">
        <v>1613688.0786262131</v>
      </c>
      <c r="M17" s="48">
        <f t="shared" si="3"/>
        <v>4088594.861</v>
      </c>
      <c r="N17" s="47">
        <v>977443.5824551745</v>
      </c>
      <c r="O17" s="47">
        <v>2958820.008363762</v>
      </c>
      <c r="P17" s="47">
        <v>0.0</v>
      </c>
      <c r="Q17" s="47">
        <v>0.0</v>
      </c>
      <c r="R17" s="47">
        <v>0.0</v>
      </c>
      <c r="S17" s="47">
        <v>152331.27053036998</v>
      </c>
      <c r="T17" s="47">
        <v>0.0</v>
      </c>
      <c r="U17" s="48">
        <f t="shared" si="4"/>
        <v>7147523.514</v>
      </c>
      <c r="V17" s="47">
        <v>3124862.0514893755</v>
      </c>
      <c r="W17" s="47">
        <v>3765770.9197356976</v>
      </c>
      <c r="X17" s="47">
        <v>0.0</v>
      </c>
      <c r="Y17" s="47">
        <v>0.0</v>
      </c>
      <c r="Z17" s="47">
        <v>0.0</v>
      </c>
      <c r="AA17" s="47">
        <v>256890.54245692873</v>
      </c>
      <c r="AB17" s="47">
        <v>0.0</v>
      </c>
      <c r="AC17" s="48">
        <f t="shared" si="5"/>
        <v>0</v>
      </c>
      <c r="AD17" s="47">
        <v>0.0</v>
      </c>
      <c r="AE17" s="47">
        <v>0.0</v>
      </c>
      <c r="AF17" s="47">
        <v>0.0</v>
      </c>
      <c r="AG17" s="47">
        <v>0.0</v>
      </c>
      <c r="AH17" s="48">
        <f t="shared" si="6"/>
        <v>0</v>
      </c>
      <c r="AI17" s="47">
        <v>0.0</v>
      </c>
      <c r="AJ17" s="47">
        <v>0.0</v>
      </c>
      <c r="AK17" s="47">
        <v>0.0</v>
      </c>
      <c r="AL17" s="47">
        <v>0.0</v>
      </c>
      <c r="AM17" s="47">
        <v>0.0</v>
      </c>
      <c r="AN17" s="47">
        <v>992456.177940575</v>
      </c>
      <c r="AO17" s="47">
        <v>0.0</v>
      </c>
      <c r="AP17" s="47">
        <v>0.0</v>
      </c>
      <c r="AQ17" s="47">
        <v>0.0</v>
      </c>
      <c r="AR17" s="48">
        <f t="shared" si="7"/>
        <v>13842262.63</v>
      </c>
      <c r="AS17" s="48">
        <f t="shared" si="8"/>
        <v>32273761.57</v>
      </c>
      <c r="AT17" s="47">
        <v>6133836.392603597</v>
      </c>
      <c r="AU17" s="47">
        <v>2.2752896147651322E7</v>
      </c>
      <c r="AV17" s="47">
        <v>0.0</v>
      </c>
      <c r="AW17" s="47">
        <v>579957.5425983311</v>
      </c>
      <c r="AX17" s="47">
        <v>2807071.4896710096</v>
      </c>
      <c r="AY17" s="47">
        <v>0.0</v>
      </c>
      <c r="AZ17" s="48">
        <f t="shared" si="9"/>
        <v>19849123.56</v>
      </c>
      <c r="BA17" s="47">
        <v>4712765.6413009595</v>
      </c>
      <c r="BB17" s="47">
        <v>1.3348861194683058E7</v>
      </c>
      <c r="BC17" s="47">
        <v>0.0</v>
      </c>
      <c r="BD17" s="47">
        <v>0.0</v>
      </c>
      <c r="BE17" s="47">
        <v>0.0</v>
      </c>
      <c r="BF17" s="47">
        <v>1787496.7228274827</v>
      </c>
      <c r="BG17" s="47">
        <v>0.0</v>
      </c>
      <c r="BH17" s="47">
        <v>0.0</v>
      </c>
      <c r="BI17" s="47">
        <v>0.0</v>
      </c>
      <c r="BJ17" s="48">
        <f t="shared" si="10"/>
        <v>52122885.13</v>
      </c>
      <c r="BK17" s="48">
        <f t="shared" si="11"/>
        <v>-38280622.5</v>
      </c>
      <c r="BL17" s="48">
        <f t="shared" si="12"/>
        <v>-228615063.8</v>
      </c>
      <c r="BM17" s="49">
        <f t="shared" si="13"/>
        <v>5.4</v>
      </c>
      <c r="BN17" s="48">
        <f t="shared" si="14"/>
        <v>0</v>
      </c>
      <c r="BO17" s="50">
        <f t="shared" si="15"/>
        <v>0</v>
      </c>
    </row>
    <row r="18">
      <c r="A18" s="51">
        <f t="shared" ref="A18:B18" si="23">A17+1</f>
        <v>9</v>
      </c>
      <c r="B18" s="52">
        <f t="shared" si="23"/>
        <v>2034</v>
      </c>
      <c r="C18" s="47">
        <v>5.4</v>
      </c>
      <c r="D18" s="48">
        <f t="shared" si="17"/>
        <v>0.6229231945</v>
      </c>
      <c r="E18" s="47">
        <v>4.348629664392232E7</v>
      </c>
      <c r="F18" s="48">
        <f t="shared" si="2"/>
        <v>0</v>
      </c>
      <c r="G18" s="47">
        <v>0.0</v>
      </c>
      <c r="H18" s="47">
        <v>0.0</v>
      </c>
      <c r="I18" s="47">
        <v>0.0</v>
      </c>
      <c r="J18" s="47">
        <v>0.0</v>
      </c>
      <c r="K18" s="47">
        <v>0.0</v>
      </c>
      <c r="L18" s="47">
        <v>1557454.6786666084</v>
      </c>
      <c r="M18" s="48">
        <f t="shared" si="3"/>
        <v>3882774.41</v>
      </c>
      <c r="N18" s="47">
        <v>928238.9325274365</v>
      </c>
      <c r="O18" s="47">
        <v>2809872.5853881724</v>
      </c>
      <c r="P18" s="47">
        <v>0.0</v>
      </c>
      <c r="Q18" s="47">
        <v>0.0</v>
      </c>
      <c r="R18" s="47">
        <v>0.0</v>
      </c>
      <c r="S18" s="47">
        <v>144662.89255538018</v>
      </c>
      <c r="T18" s="47">
        <v>0.0</v>
      </c>
      <c r="U18" s="48">
        <f t="shared" si="4"/>
        <v>6802328.585</v>
      </c>
      <c r="V18" s="47">
        <v>2982062.0826740563</v>
      </c>
      <c r="W18" s="47">
        <v>3576201.47231222</v>
      </c>
      <c r="X18" s="47">
        <v>0.0</v>
      </c>
      <c r="Y18" s="47">
        <v>0.0</v>
      </c>
      <c r="Z18" s="47">
        <v>0.0</v>
      </c>
      <c r="AA18" s="47">
        <v>244065.03042936005</v>
      </c>
      <c r="AB18" s="47">
        <v>0.0</v>
      </c>
      <c r="AC18" s="48">
        <f t="shared" si="5"/>
        <v>0</v>
      </c>
      <c r="AD18" s="47">
        <v>0.0</v>
      </c>
      <c r="AE18" s="47">
        <v>0.0</v>
      </c>
      <c r="AF18" s="47">
        <v>0.0</v>
      </c>
      <c r="AG18" s="47">
        <v>0.0</v>
      </c>
      <c r="AH18" s="48">
        <f t="shared" si="6"/>
        <v>0</v>
      </c>
      <c r="AI18" s="47">
        <v>0.0</v>
      </c>
      <c r="AJ18" s="47">
        <v>0.0</v>
      </c>
      <c r="AK18" s="47">
        <v>0.0</v>
      </c>
      <c r="AL18" s="47">
        <v>0.0</v>
      </c>
      <c r="AM18" s="47">
        <v>0.0</v>
      </c>
      <c r="AN18" s="47">
        <v>1081942.5041202388</v>
      </c>
      <c r="AO18" s="47">
        <v>0.0</v>
      </c>
      <c r="AP18" s="47">
        <v>0.0</v>
      </c>
      <c r="AQ18" s="47">
        <v>0.0</v>
      </c>
      <c r="AR18" s="48">
        <f t="shared" si="7"/>
        <v>13324500.18</v>
      </c>
      <c r="AS18" s="48">
        <f t="shared" si="8"/>
        <v>31149093.57</v>
      </c>
      <c r="AT18" s="47">
        <v>5872365.51146748</v>
      </c>
      <c r="AU18" s="47">
        <v>2.2045565506174512E7</v>
      </c>
      <c r="AV18" s="47">
        <v>0.0</v>
      </c>
      <c r="AW18" s="47">
        <v>560659.9342378203</v>
      </c>
      <c r="AX18" s="47">
        <v>2670502.6214523553</v>
      </c>
      <c r="AY18" s="47">
        <v>0.0</v>
      </c>
      <c r="AZ18" s="48">
        <f t="shared" si="9"/>
        <v>21638850.08</v>
      </c>
      <c r="BA18" s="47">
        <v>5118017.423460875</v>
      </c>
      <c r="BB18" s="47">
        <v>1.473254315494422E7</v>
      </c>
      <c r="BC18" s="47">
        <v>0.0</v>
      </c>
      <c r="BD18" s="47">
        <v>0.0</v>
      </c>
      <c r="BE18" s="47">
        <v>0.0</v>
      </c>
      <c r="BF18" s="47">
        <v>1788289.5039996791</v>
      </c>
      <c r="BG18" s="47">
        <v>0.0</v>
      </c>
      <c r="BH18" s="47">
        <v>0.0</v>
      </c>
      <c r="BI18" s="47">
        <v>0.0</v>
      </c>
      <c r="BJ18" s="48">
        <f t="shared" si="10"/>
        <v>52787943.66</v>
      </c>
      <c r="BK18" s="48">
        <f t="shared" si="11"/>
        <v>-39463443.48</v>
      </c>
      <c r="BL18" s="48">
        <f t="shared" si="12"/>
        <v>-253197758.1</v>
      </c>
      <c r="BM18" s="49">
        <f t="shared" si="13"/>
        <v>5.4</v>
      </c>
      <c r="BN18" s="48">
        <f t="shared" si="14"/>
        <v>0</v>
      </c>
      <c r="BO18" s="50">
        <f t="shared" si="15"/>
        <v>0</v>
      </c>
    </row>
    <row r="19">
      <c r="A19" s="51">
        <f t="shared" ref="A19:B19" si="24">A18+1</f>
        <v>10</v>
      </c>
      <c r="B19" s="52">
        <f t="shared" si="24"/>
        <v>2035</v>
      </c>
      <c r="C19" s="47">
        <v>5.4</v>
      </c>
      <c r="D19" s="48">
        <f t="shared" si="17"/>
        <v>0.5910087235</v>
      </c>
      <c r="E19" s="47">
        <v>4.316682884204722E7</v>
      </c>
      <c r="F19" s="48">
        <f t="shared" si="2"/>
        <v>0</v>
      </c>
      <c r="G19" s="47">
        <v>0.0</v>
      </c>
      <c r="H19" s="47">
        <v>0.0</v>
      </c>
      <c r="I19" s="47">
        <v>0.0</v>
      </c>
      <c r="J19" s="47">
        <v>0.0</v>
      </c>
      <c r="K19" s="47">
        <v>0.0</v>
      </c>
      <c r="L19" s="47">
        <v>1499706.6555604015</v>
      </c>
      <c r="M19" s="48">
        <f t="shared" si="3"/>
        <v>3854249.99</v>
      </c>
      <c r="N19" s="47">
        <v>921419.7164921507</v>
      </c>
      <c r="O19" s="47">
        <v>2789230.1327610062</v>
      </c>
      <c r="P19" s="47">
        <v>0.0</v>
      </c>
      <c r="Q19" s="47">
        <v>0.0</v>
      </c>
      <c r="R19" s="47">
        <v>0.0</v>
      </c>
      <c r="S19" s="47">
        <v>143600.1408412946</v>
      </c>
      <c r="T19" s="47">
        <v>0.0</v>
      </c>
      <c r="U19" s="48">
        <f t="shared" si="4"/>
        <v>6681084.121</v>
      </c>
      <c r="V19" s="47">
        <v>2891485.4313015603</v>
      </c>
      <c r="W19" s="47">
        <v>3549929.2598776445</v>
      </c>
      <c r="X19" s="47">
        <v>0.0</v>
      </c>
      <c r="Y19" s="47">
        <v>0.0</v>
      </c>
      <c r="Z19" s="47">
        <v>0.0</v>
      </c>
      <c r="AA19" s="47">
        <v>239669.43002279152</v>
      </c>
      <c r="AB19" s="47">
        <v>0.0</v>
      </c>
      <c r="AC19" s="48">
        <f t="shared" si="5"/>
        <v>0</v>
      </c>
      <c r="AD19" s="47">
        <v>0.0</v>
      </c>
      <c r="AE19" s="47">
        <v>0.0</v>
      </c>
      <c r="AF19" s="47">
        <v>0.0</v>
      </c>
      <c r="AG19" s="47">
        <v>0.0</v>
      </c>
      <c r="AH19" s="48">
        <f t="shared" si="6"/>
        <v>0</v>
      </c>
      <c r="AI19" s="47">
        <v>0.0</v>
      </c>
      <c r="AJ19" s="47">
        <v>0.0</v>
      </c>
      <c r="AK19" s="47">
        <v>0.0</v>
      </c>
      <c r="AL19" s="47">
        <v>0.0</v>
      </c>
      <c r="AM19" s="47">
        <v>0.0</v>
      </c>
      <c r="AN19" s="47">
        <v>1087814.5176209947</v>
      </c>
      <c r="AO19" s="47">
        <v>0.0</v>
      </c>
      <c r="AP19" s="47">
        <v>0.0</v>
      </c>
      <c r="AQ19" s="47">
        <v>0.0</v>
      </c>
      <c r="AR19" s="48">
        <f t="shared" si="7"/>
        <v>13122855.28</v>
      </c>
      <c r="AS19" s="48">
        <f t="shared" si="8"/>
        <v>29994133.11</v>
      </c>
      <c r="AT19" s="47">
        <v>5605279.531895716</v>
      </c>
      <c r="AU19" s="47">
        <v>2.1313633077284135E7</v>
      </c>
      <c r="AV19" s="47">
        <v>0.0</v>
      </c>
      <c r="AW19" s="47">
        <v>540273.2741904128</v>
      </c>
      <c r="AX19" s="47">
        <v>2534947.227837765</v>
      </c>
      <c r="AY19" s="47">
        <v>0.0</v>
      </c>
      <c r="AZ19" s="48">
        <f t="shared" si="9"/>
        <v>21756290.35</v>
      </c>
      <c r="BA19" s="47">
        <v>5125655.979051534</v>
      </c>
      <c r="BB19" s="47">
        <v>1.484717383592655E7</v>
      </c>
      <c r="BC19" s="47">
        <v>0.0</v>
      </c>
      <c r="BD19" s="47">
        <v>0.0</v>
      </c>
      <c r="BE19" s="47">
        <v>0.0</v>
      </c>
      <c r="BF19" s="47">
        <v>1783460.5374418097</v>
      </c>
      <c r="BG19" s="47">
        <v>0.0</v>
      </c>
      <c r="BH19" s="47">
        <v>0.0</v>
      </c>
      <c r="BI19" s="47">
        <v>0.0</v>
      </c>
      <c r="BJ19" s="48">
        <f t="shared" si="10"/>
        <v>51750423.46</v>
      </c>
      <c r="BK19" s="48">
        <f t="shared" si="11"/>
        <v>-38627568.18</v>
      </c>
      <c r="BL19" s="48">
        <f t="shared" si="12"/>
        <v>-276026987.8</v>
      </c>
      <c r="BM19" s="49">
        <f t="shared" si="13"/>
        <v>5.4</v>
      </c>
      <c r="BN19" s="48">
        <f t="shared" si="14"/>
        <v>0</v>
      </c>
      <c r="BO19" s="50">
        <f t="shared" si="15"/>
        <v>0</v>
      </c>
    </row>
    <row r="20">
      <c r="A20" s="51">
        <f t="shared" ref="A20:B20" si="25">A19+1</f>
        <v>11</v>
      </c>
      <c r="B20" s="52">
        <f t="shared" si="25"/>
        <v>2036</v>
      </c>
      <c r="C20" s="47">
        <v>5.4</v>
      </c>
      <c r="D20" s="48">
        <f t="shared" si="17"/>
        <v>0.5607293391</v>
      </c>
      <c r="E20" s="47">
        <v>4.195127724101433E7</v>
      </c>
      <c r="F20" s="48">
        <f t="shared" si="2"/>
        <v>0</v>
      </c>
      <c r="G20" s="47">
        <v>0.0</v>
      </c>
      <c r="H20" s="47">
        <v>0.0</v>
      </c>
      <c r="I20" s="47">
        <v>0.0</v>
      </c>
      <c r="J20" s="47">
        <v>0.0</v>
      </c>
      <c r="K20" s="47">
        <v>0.0</v>
      </c>
      <c r="L20" s="47">
        <v>1440575.0466193922</v>
      </c>
      <c r="M20" s="48">
        <f t="shared" si="3"/>
        <v>3745716.659</v>
      </c>
      <c r="N20" s="47">
        <v>895473.0986457565</v>
      </c>
      <c r="O20" s="47">
        <v>2710687.111545969</v>
      </c>
      <c r="P20" s="47">
        <v>0.0</v>
      </c>
      <c r="Q20" s="47">
        <v>0.0</v>
      </c>
      <c r="R20" s="47">
        <v>0.0</v>
      </c>
      <c r="S20" s="47">
        <v>139556.44836282008</v>
      </c>
      <c r="T20" s="47">
        <v>0.0</v>
      </c>
      <c r="U20" s="48">
        <f t="shared" si="4"/>
        <v>6456543.621</v>
      </c>
      <c r="V20" s="47">
        <v>2775067.832580832</v>
      </c>
      <c r="W20" s="47">
        <v>3449965.4146948694</v>
      </c>
      <c r="X20" s="47">
        <v>0.0</v>
      </c>
      <c r="Y20" s="47">
        <v>0.0</v>
      </c>
      <c r="Z20" s="47">
        <v>0.0</v>
      </c>
      <c r="AA20" s="47">
        <v>231510.37336795678</v>
      </c>
      <c r="AB20" s="47">
        <v>0.0</v>
      </c>
      <c r="AC20" s="48">
        <f t="shared" si="5"/>
        <v>0</v>
      </c>
      <c r="AD20" s="47">
        <v>0.0</v>
      </c>
      <c r="AE20" s="47">
        <v>0.0</v>
      </c>
      <c r="AF20" s="47">
        <v>0.0</v>
      </c>
      <c r="AG20" s="47">
        <v>0.0</v>
      </c>
      <c r="AH20" s="48">
        <f t="shared" si="6"/>
        <v>0</v>
      </c>
      <c r="AI20" s="47">
        <v>0.0</v>
      </c>
      <c r="AJ20" s="47">
        <v>0.0</v>
      </c>
      <c r="AK20" s="47">
        <v>0.0</v>
      </c>
      <c r="AL20" s="47">
        <v>0.0</v>
      </c>
      <c r="AM20" s="47">
        <v>0.0</v>
      </c>
      <c r="AN20" s="47">
        <v>1129490.1362711817</v>
      </c>
      <c r="AO20" s="47">
        <v>0.0</v>
      </c>
      <c r="AP20" s="47">
        <v>0.0</v>
      </c>
      <c r="AQ20" s="47">
        <v>0.0</v>
      </c>
      <c r="AR20" s="48">
        <f t="shared" si="7"/>
        <v>12772325.46</v>
      </c>
      <c r="AS20" s="48">
        <f t="shared" si="8"/>
        <v>28811500.93</v>
      </c>
      <c r="AT20" s="47">
        <v>5333311.571588093</v>
      </c>
      <c r="AU20" s="47">
        <v>2.0558551865214337E7</v>
      </c>
      <c r="AV20" s="47">
        <v>0.0</v>
      </c>
      <c r="AW20" s="47">
        <v>518888.40183788916</v>
      </c>
      <c r="AX20" s="47">
        <v>2400749.093747523</v>
      </c>
      <c r="AY20" s="47">
        <v>0.0</v>
      </c>
      <c r="AZ20" s="48">
        <f t="shared" si="9"/>
        <v>22589802.73</v>
      </c>
      <c r="BA20" s="47">
        <v>5659307.225296843</v>
      </c>
      <c r="BB20" s="47">
        <v>1.5157515572384952E7</v>
      </c>
      <c r="BC20" s="47">
        <v>0.0</v>
      </c>
      <c r="BD20" s="47">
        <v>0.0</v>
      </c>
      <c r="BE20" s="47">
        <v>0.0</v>
      </c>
      <c r="BF20" s="47">
        <v>1772979.927741841</v>
      </c>
      <c r="BG20" s="47">
        <v>0.0</v>
      </c>
      <c r="BH20" s="47">
        <v>0.0</v>
      </c>
      <c r="BI20" s="47">
        <v>0.0</v>
      </c>
      <c r="BJ20" s="48">
        <f t="shared" si="10"/>
        <v>51401303.66</v>
      </c>
      <c r="BK20" s="48">
        <f t="shared" si="11"/>
        <v>-38628978.2</v>
      </c>
      <c r="BL20" s="48">
        <f t="shared" si="12"/>
        <v>-297687389.2</v>
      </c>
      <c r="BM20" s="49">
        <f t="shared" si="13"/>
        <v>5.4</v>
      </c>
      <c r="BN20" s="48">
        <f t="shared" si="14"/>
        <v>0</v>
      </c>
      <c r="BO20" s="50">
        <f t="shared" si="15"/>
        <v>0</v>
      </c>
    </row>
    <row r="21">
      <c r="A21" s="51">
        <f t="shared" ref="A21:B21" si="26">A20+1</f>
        <v>12</v>
      </c>
      <c r="B21" s="52">
        <f t="shared" si="26"/>
        <v>2037</v>
      </c>
      <c r="C21" s="47">
        <v>5.4</v>
      </c>
      <c r="D21" s="48">
        <f t="shared" si="17"/>
        <v>0.5320012705</v>
      </c>
      <c r="E21" s="47">
        <v>4.118192749540344E7</v>
      </c>
      <c r="F21" s="48">
        <f t="shared" si="2"/>
        <v>0</v>
      </c>
      <c r="G21" s="47">
        <v>0.0</v>
      </c>
      <c r="H21" s="47">
        <v>0.0</v>
      </c>
      <c r="I21" s="47">
        <v>0.0</v>
      </c>
      <c r="J21" s="47">
        <v>0.0</v>
      </c>
      <c r="K21" s="47">
        <v>0.0</v>
      </c>
      <c r="L21" s="47">
        <v>1377405.3116482699</v>
      </c>
      <c r="M21" s="48">
        <f t="shared" si="3"/>
        <v>3677023.49</v>
      </c>
      <c r="N21" s="47">
        <v>879050.9049498048</v>
      </c>
      <c r="O21" s="47">
        <v>2660975.479937772</v>
      </c>
      <c r="P21" s="47">
        <v>0.0</v>
      </c>
      <c r="Q21" s="47">
        <v>0.0</v>
      </c>
      <c r="R21" s="47">
        <v>0.0</v>
      </c>
      <c r="S21" s="47">
        <v>136997.10511733417</v>
      </c>
      <c r="T21" s="47">
        <v>0.0</v>
      </c>
      <c r="U21" s="48">
        <f t="shared" si="4"/>
        <v>6280255.66</v>
      </c>
      <c r="V21" s="47">
        <v>2669537.205879452</v>
      </c>
      <c r="W21" s="47">
        <v>3386696.0653753467</v>
      </c>
      <c r="X21" s="47">
        <v>0.0</v>
      </c>
      <c r="Y21" s="47">
        <v>0.0</v>
      </c>
      <c r="Z21" s="47">
        <v>0.0</v>
      </c>
      <c r="AA21" s="47">
        <v>224022.38915069896</v>
      </c>
      <c r="AB21" s="47">
        <v>0.0</v>
      </c>
      <c r="AC21" s="48">
        <f t="shared" si="5"/>
        <v>0</v>
      </c>
      <c r="AD21" s="47">
        <v>0.0</v>
      </c>
      <c r="AE21" s="47">
        <v>0.0</v>
      </c>
      <c r="AF21" s="47">
        <v>0.0</v>
      </c>
      <c r="AG21" s="47">
        <v>0.0</v>
      </c>
      <c r="AH21" s="48">
        <f t="shared" si="6"/>
        <v>0</v>
      </c>
      <c r="AI21" s="47">
        <v>0.0</v>
      </c>
      <c r="AJ21" s="47">
        <v>0.0</v>
      </c>
      <c r="AK21" s="47">
        <v>0.0</v>
      </c>
      <c r="AL21" s="47">
        <v>0.0</v>
      </c>
      <c r="AM21" s="47">
        <v>0.0</v>
      </c>
      <c r="AN21" s="47">
        <v>1151170.9606644881</v>
      </c>
      <c r="AO21" s="47">
        <v>0.0</v>
      </c>
      <c r="AP21" s="47">
        <v>0.0</v>
      </c>
      <c r="AQ21" s="47">
        <v>0.0</v>
      </c>
      <c r="AR21" s="48">
        <f t="shared" si="7"/>
        <v>12485855.42</v>
      </c>
      <c r="AS21" s="48">
        <f t="shared" si="8"/>
        <v>27548106.23</v>
      </c>
      <c r="AT21" s="47">
        <v>5057315.9357777415</v>
      </c>
      <c r="AU21" s="47">
        <v>1.978188179337308E7</v>
      </c>
      <c r="AV21" s="47">
        <v>0.0</v>
      </c>
      <c r="AW21" s="47">
        <v>496619.63253267965</v>
      </c>
      <c r="AX21" s="47">
        <v>2212288.871281892</v>
      </c>
      <c r="AY21" s="47">
        <v>0.0</v>
      </c>
      <c r="AZ21" s="48">
        <f t="shared" si="9"/>
        <v>23023419.21</v>
      </c>
      <c r="BA21" s="47">
        <v>5806620.952571452</v>
      </c>
      <c r="BB21" s="47">
        <v>1.5459962090442892E7</v>
      </c>
      <c r="BC21" s="47">
        <v>0.0</v>
      </c>
      <c r="BD21" s="47">
        <v>0.0</v>
      </c>
      <c r="BE21" s="47">
        <v>0.0</v>
      </c>
      <c r="BF21" s="47">
        <v>1756836.170275415</v>
      </c>
      <c r="BG21" s="47">
        <v>0.0</v>
      </c>
      <c r="BH21" s="47">
        <v>0.0</v>
      </c>
      <c r="BI21" s="47">
        <v>0.0</v>
      </c>
      <c r="BJ21" s="48">
        <f t="shared" si="10"/>
        <v>50571525.45</v>
      </c>
      <c r="BK21" s="48">
        <f t="shared" si="11"/>
        <v>-38085670.02</v>
      </c>
      <c r="BL21" s="48">
        <f t="shared" si="12"/>
        <v>-317949014.1</v>
      </c>
      <c r="BM21" s="49">
        <f t="shared" si="13"/>
        <v>5.4</v>
      </c>
      <c r="BN21" s="48">
        <f t="shared" si="14"/>
        <v>0</v>
      </c>
      <c r="BO21" s="50">
        <f t="shared" si="15"/>
        <v>0</v>
      </c>
    </row>
    <row r="22">
      <c r="A22" s="51">
        <f t="shared" ref="A22:B22" si="27">A21+1</f>
        <v>13</v>
      </c>
      <c r="B22" s="52">
        <f t="shared" si="27"/>
        <v>2038</v>
      </c>
      <c r="C22" s="47">
        <v>5.4</v>
      </c>
      <c r="D22" s="48">
        <f t="shared" si="17"/>
        <v>0.5047450385</v>
      </c>
      <c r="E22" s="47">
        <v>3.948431253238169E7</v>
      </c>
      <c r="F22" s="48">
        <f t="shared" si="2"/>
        <v>0</v>
      </c>
      <c r="G22" s="47">
        <v>0.0</v>
      </c>
      <c r="H22" s="47">
        <v>0.0</v>
      </c>
      <c r="I22" s="47">
        <v>0.0</v>
      </c>
      <c r="J22" s="47">
        <v>0.0</v>
      </c>
      <c r="K22" s="47">
        <v>0.0</v>
      </c>
      <c r="L22" s="47">
        <v>1312907.8872767945</v>
      </c>
      <c r="M22" s="48">
        <f t="shared" si="3"/>
        <v>3525448.018</v>
      </c>
      <c r="N22" s="47">
        <v>842814.3793605845</v>
      </c>
      <c r="O22" s="47">
        <v>2551283.8733105557</v>
      </c>
      <c r="P22" s="47">
        <v>0.0</v>
      </c>
      <c r="Q22" s="47">
        <v>0.0</v>
      </c>
      <c r="R22" s="47">
        <v>0.0</v>
      </c>
      <c r="S22" s="47">
        <v>131349.76538162588</v>
      </c>
      <c r="T22" s="47">
        <v>0.0</v>
      </c>
      <c r="U22" s="48">
        <f t="shared" si="4"/>
        <v>5997471.016</v>
      </c>
      <c r="V22" s="47">
        <v>2537844.4549231697</v>
      </c>
      <c r="W22" s="47">
        <v>3247088.5660316166</v>
      </c>
      <c r="X22" s="47">
        <v>0.0</v>
      </c>
      <c r="Y22" s="47">
        <v>0.0</v>
      </c>
      <c r="Z22" s="47">
        <v>0.0</v>
      </c>
      <c r="AA22" s="47">
        <v>212537.99529170274</v>
      </c>
      <c r="AB22" s="47">
        <v>0.0</v>
      </c>
      <c r="AC22" s="48">
        <f t="shared" si="5"/>
        <v>0</v>
      </c>
      <c r="AD22" s="47">
        <v>0.0</v>
      </c>
      <c r="AE22" s="47">
        <v>0.0</v>
      </c>
      <c r="AF22" s="47">
        <v>0.0</v>
      </c>
      <c r="AG22" s="47">
        <v>0.0</v>
      </c>
      <c r="AH22" s="48">
        <f t="shared" si="6"/>
        <v>0</v>
      </c>
      <c r="AI22" s="47">
        <v>0.0</v>
      </c>
      <c r="AJ22" s="47">
        <v>0.0</v>
      </c>
      <c r="AK22" s="47">
        <v>0.0</v>
      </c>
      <c r="AL22" s="47">
        <v>0.0</v>
      </c>
      <c r="AM22" s="47">
        <v>0.0</v>
      </c>
      <c r="AN22" s="47">
        <v>1209013.8050195933</v>
      </c>
      <c r="AO22" s="47">
        <v>0.0</v>
      </c>
      <c r="AP22" s="47">
        <v>0.0</v>
      </c>
      <c r="AQ22" s="47">
        <v>0.0</v>
      </c>
      <c r="AR22" s="48">
        <f t="shared" si="7"/>
        <v>12044840.73</v>
      </c>
      <c r="AS22" s="48">
        <f t="shared" si="8"/>
        <v>26258157.75</v>
      </c>
      <c r="AT22" s="47">
        <v>4778242.090818662</v>
      </c>
      <c r="AU22" s="47">
        <v>1.8985474139074743E7</v>
      </c>
      <c r="AV22" s="47">
        <v>0.0</v>
      </c>
      <c r="AW22" s="47">
        <v>473563.2850417926</v>
      </c>
      <c r="AX22" s="47">
        <v>2020878.2306006893</v>
      </c>
      <c r="AY22" s="47">
        <v>0.0</v>
      </c>
      <c r="AZ22" s="48">
        <f t="shared" si="9"/>
        <v>24180276.1</v>
      </c>
      <c r="BA22" s="47">
        <v>6309244.300169864</v>
      </c>
      <c r="BB22" s="47">
        <v>1.6135672563154032E7</v>
      </c>
      <c r="BC22" s="47">
        <v>0.0</v>
      </c>
      <c r="BD22" s="47">
        <v>0.0</v>
      </c>
      <c r="BE22" s="47">
        <v>0.0</v>
      </c>
      <c r="BF22" s="47">
        <v>1735359.2370679674</v>
      </c>
      <c r="BG22" s="47">
        <v>0.0</v>
      </c>
      <c r="BH22" s="47">
        <v>0.0</v>
      </c>
      <c r="BI22" s="47">
        <v>0.0</v>
      </c>
      <c r="BJ22" s="48">
        <f t="shared" si="10"/>
        <v>50438433.85</v>
      </c>
      <c r="BK22" s="48">
        <f t="shared" si="11"/>
        <v>-38393593.12</v>
      </c>
      <c r="BL22" s="48">
        <f t="shared" si="12"/>
        <v>-337327989.7</v>
      </c>
      <c r="BM22" s="49">
        <f t="shared" si="13"/>
        <v>5.4</v>
      </c>
      <c r="BN22" s="48">
        <f t="shared" si="14"/>
        <v>0</v>
      </c>
      <c r="BO22" s="50">
        <f t="shared" si="15"/>
        <v>0</v>
      </c>
    </row>
    <row r="23">
      <c r="A23" s="51">
        <f t="shared" ref="A23:B23" si="28">A22+1</f>
        <v>14</v>
      </c>
      <c r="B23" s="52">
        <f t="shared" si="28"/>
        <v>2039</v>
      </c>
      <c r="C23" s="47">
        <v>5.4</v>
      </c>
      <c r="D23" s="48">
        <f t="shared" si="17"/>
        <v>0.4788852357</v>
      </c>
      <c r="E23" s="47">
        <v>3.898426584134239E7</v>
      </c>
      <c r="F23" s="48">
        <f t="shared" si="2"/>
        <v>0</v>
      </c>
      <c r="G23" s="47">
        <v>0.0</v>
      </c>
      <c r="H23" s="47">
        <v>0.0</v>
      </c>
      <c r="I23" s="47">
        <v>0.0</v>
      </c>
      <c r="J23" s="47">
        <v>0.0</v>
      </c>
      <c r="K23" s="47">
        <v>0.0</v>
      </c>
      <c r="L23" s="47">
        <v>1249664.1807073536</v>
      </c>
      <c r="M23" s="48">
        <f t="shared" si="3"/>
        <v>3480800.195</v>
      </c>
      <c r="N23" s="47">
        <v>832140.6075628872</v>
      </c>
      <c r="O23" s="47">
        <v>2518973.2928058403</v>
      </c>
      <c r="P23" s="47">
        <v>0.0</v>
      </c>
      <c r="Q23" s="47">
        <v>0.0</v>
      </c>
      <c r="R23" s="47">
        <v>0.0</v>
      </c>
      <c r="S23" s="47">
        <v>129686.29421205685</v>
      </c>
      <c r="T23" s="47">
        <v>0.0</v>
      </c>
      <c r="U23" s="48">
        <f t="shared" si="4"/>
        <v>5851187.558</v>
      </c>
      <c r="V23" s="47">
        <v>2438074.970434975</v>
      </c>
      <c r="W23" s="47">
        <v>3205966.009025615</v>
      </c>
      <c r="X23" s="47">
        <v>0.0</v>
      </c>
      <c r="Y23" s="47">
        <v>0.0</v>
      </c>
      <c r="Z23" s="47">
        <v>0.0</v>
      </c>
      <c r="AA23" s="47">
        <v>207146.57835253235</v>
      </c>
      <c r="AB23" s="47">
        <v>0.0</v>
      </c>
      <c r="AC23" s="48">
        <f t="shared" si="5"/>
        <v>0</v>
      </c>
      <c r="AD23" s="47">
        <v>0.0</v>
      </c>
      <c r="AE23" s="47">
        <v>0.0</v>
      </c>
      <c r="AF23" s="47">
        <v>0.0</v>
      </c>
      <c r="AG23" s="47">
        <v>0.0</v>
      </c>
      <c r="AH23" s="48">
        <f t="shared" si="6"/>
        <v>0</v>
      </c>
      <c r="AI23" s="47">
        <v>0.0</v>
      </c>
      <c r="AJ23" s="47">
        <v>0.0</v>
      </c>
      <c r="AK23" s="47">
        <v>0.0</v>
      </c>
      <c r="AL23" s="47">
        <v>0.0</v>
      </c>
      <c r="AM23" s="47">
        <v>0.0</v>
      </c>
      <c r="AN23" s="47">
        <v>1210970.2162699439</v>
      </c>
      <c r="AO23" s="47">
        <v>0.0</v>
      </c>
      <c r="AP23" s="47">
        <v>0.0</v>
      </c>
      <c r="AQ23" s="47">
        <v>0.0</v>
      </c>
      <c r="AR23" s="48">
        <f t="shared" si="7"/>
        <v>11792622.15</v>
      </c>
      <c r="AS23" s="48">
        <f t="shared" si="8"/>
        <v>24993283.61</v>
      </c>
      <c r="AT23" s="47">
        <v>4497175.161606004</v>
      </c>
      <c r="AU23" s="47">
        <v>1.8171310753160566E7</v>
      </c>
      <c r="AV23" s="47">
        <v>0.0</v>
      </c>
      <c r="AW23" s="47">
        <v>449776.89155450015</v>
      </c>
      <c r="AX23" s="47">
        <v>1875020.8078259977</v>
      </c>
      <c r="AY23" s="47">
        <v>0.0</v>
      </c>
      <c r="AZ23" s="48">
        <f t="shared" si="9"/>
        <v>24219404.33</v>
      </c>
      <c r="BA23" s="47">
        <v>6517724.9888339825</v>
      </c>
      <c r="BB23" s="47">
        <v>1.5992982641860023E7</v>
      </c>
      <c r="BC23" s="47">
        <v>0.0</v>
      </c>
      <c r="BD23" s="47">
        <v>0.0</v>
      </c>
      <c r="BE23" s="47">
        <v>0.0</v>
      </c>
      <c r="BF23" s="47">
        <v>1708696.6947048735</v>
      </c>
      <c r="BG23" s="47">
        <v>0.0</v>
      </c>
      <c r="BH23" s="47">
        <v>0.0</v>
      </c>
      <c r="BI23" s="47">
        <v>0.0</v>
      </c>
      <c r="BJ23" s="48">
        <f t="shared" si="10"/>
        <v>49212687.94</v>
      </c>
      <c r="BK23" s="48">
        <f t="shared" si="11"/>
        <v>-37420065.79</v>
      </c>
      <c r="BL23" s="48">
        <f t="shared" si="12"/>
        <v>-355247906.7</v>
      </c>
      <c r="BM23" s="49">
        <f t="shared" si="13"/>
        <v>5.4</v>
      </c>
      <c r="BN23" s="48">
        <f t="shared" si="14"/>
        <v>0</v>
      </c>
      <c r="BO23" s="50">
        <f t="shared" si="15"/>
        <v>0</v>
      </c>
    </row>
    <row r="24">
      <c r="A24" s="51">
        <f t="shared" ref="A24:B24" si="29">A23+1</f>
        <v>15</v>
      </c>
      <c r="B24" s="52">
        <f t="shared" si="29"/>
        <v>2040</v>
      </c>
      <c r="C24" s="47">
        <v>5.4</v>
      </c>
      <c r="D24" s="48">
        <f t="shared" si="17"/>
        <v>0.4543503185</v>
      </c>
      <c r="E24" s="47">
        <v>3.7172796604941905E7</v>
      </c>
      <c r="F24" s="48">
        <f t="shared" si="2"/>
        <v>0</v>
      </c>
      <c r="G24" s="47">
        <v>0.0</v>
      </c>
      <c r="H24" s="47">
        <v>0.0</v>
      </c>
      <c r="I24" s="47">
        <v>0.0</v>
      </c>
      <c r="J24" s="47">
        <v>0.0</v>
      </c>
      <c r="K24" s="47">
        <v>0.0</v>
      </c>
      <c r="L24" s="47">
        <v>1185538.8042360106</v>
      </c>
      <c r="M24" s="48">
        <f t="shared" si="3"/>
        <v>3319058.981</v>
      </c>
      <c r="N24" s="47">
        <v>793473.7998539885</v>
      </c>
      <c r="O24" s="47">
        <v>2401924.977831722</v>
      </c>
      <c r="P24" s="47">
        <v>0.0</v>
      </c>
      <c r="Q24" s="47">
        <v>0.0</v>
      </c>
      <c r="R24" s="47">
        <v>0.0</v>
      </c>
      <c r="S24" s="47">
        <v>123660.20324233054</v>
      </c>
      <c r="T24" s="47">
        <v>0.0</v>
      </c>
      <c r="U24" s="48">
        <f t="shared" si="4"/>
        <v>5555613.848</v>
      </c>
      <c r="V24" s="47">
        <v>2302433.811704394</v>
      </c>
      <c r="W24" s="47">
        <v>3056995.426331282</v>
      </c>
      <c r="X24" s="47">
        <v>0.0</v>
      </c>
      <c r="Y24" s="47">
        <v>0.0</v>
      </c>
      <c r="Z24" s="47">
        <v>0.0</v>
      </c>
      <c r="AA24" s="47">
        <v>196184.60991887783</v>
      </c>
      <c r="AB24" s="47">
        <v>0.0</v>
      </c>
      <c r="AC24" s="48">
        <f t="shared" si="5"/>
        <v>0</v>
      </c>
      <c r="AD24" s="47">
        <v>0.0</v>
      </c>
      <c r="AE24" s="47">
        <v>0.0</v>
      </c>
      <c r="AF24" s="47">
        <v>0.0</v>
      </c>
      <c r="AG24" s="47">
        <v>0.0</v>
      </c>
      <c r="AH24" s="48">
        <f t="shared" si="6"/>
        <v>0</v>
      </c>
      <c r="AI24" s="47">
        <v>0.0</v>
      </c>
      <c r="AJ24" s="47">
        <v>0.0</v>
      </c>
      <c r="AK24" s="47">
        <v>0.0</v>
      </c>
      <c r="AL24" s="47">
        <v>0.0</v>
      </c>
      <c r="AM24" s="47">
        <v>0.0</v>
      </c>
      <c r="AN24" s="47">
        <v>1267764.167865924</v>
      </c>
      <c r="AO24" s="47">
        <v>0.0</v>
      </c>
      <c r="AP24" s="47">
        <v>0.0</v>
      </c>
      <c r="AQ24" s="47">
        <v>0.0</v>
      </c>
      <c r="AR24" s="48">
        <f t="shared" si="7"/>
        <v>11327975.8</v>
      </c>
      <c r="AS24" s="48">
        <f t="shared" si="8"/>
        <v>23710776.08</v>
      </c>
      <c r="AT24" s="47">
        <v>4215311.928098204</v>
      </c>
      <c r="AU24" s="47">
        <v>1.734179064847126E7</v>
      </c>
      <c r="AV24" s="47">
        <v>0.0</v>
      </c>
      <c r="AW24" s="47">
        <v>425317.5864741058</v>
      </c>
      <c r="AX24" s="47">
        <v>1728355.9216766453</v>
      </c>
      <c r="AY24" s="47">
        <v>0.0</v>
      </c>
      <c r="AZ24" s="48">
        <f t="shared" si="9"/>
        <v>25355283.36</v>
      </c>
      <c r="BA24" s="47">
        <v>7156731.36178305</v>
      </c>
      <c r="BB24" s="47">
        <v>1.6521095118731137E7</v>
      </c>
      <c r="BC24" s="47">
        <v>0.0</v>
      </c>
      <c r="BD24" s="47">
        <v>0.0</v>
      </c>
      <c r="BE24" s="47">
        <v>0.0</v>
      </c>
      <c r="BF24" s="47">
        <v>1677456.8768042899</v>
      </c>
      <c r="BG24" s="47">
        <v>0.0</v>
      </c>
      <c r="BH24" s="47">
        <v>0.0</v>
      </c>
      <c r="BI24" s="47">
        <v>0.0</v>
      </c>
      <c r="BJ24" s="48">
        <f t="shared" si="10"/>
        <v>49066059.44</v>
      </c>
      <c r="BK24" s="48">
        <f t="shared" si="11"/>
        <v>-37738083.64</v>
      </c>
      <c r="BL24" s="48">
        <f t="shared" si="12"/>
        <v>-372394217.1</v>
      </c>
      <c r="BM24" s="49">
        <f t="shared" si="13"/>
        <v>5.4</v>
      </c>
      <c r="BN24" s="48">
        <f t="shared" si="14"/>
        <v>0</v>
      </c>
      <c r="BO24" s="50">
        <f t="shared" si="15"/>
        <v>0</v>
      </c>
    </row>
    <row r="25">
      <c r="A25" s="51">
        <f t="shared" ref="A25:B25" si="30">A24+1</f>
        <v>16</v>
      </c>
      <c r="B25" s="52">
        <f t="shared" si="30"/>
        <v>2041</v>
      </c>
      <c r="C25" s="47">
        <v>5.4</v>
      </c>
      <c r="D25" s="48">
        <f t="shared" si="17"/>
        <v>0.4310724085</v>
      </c>
      <c r="E25" s="47">
        <v>3.6065787523180656E7</v>
      </c>
      <c r="F25" s="48">
        <f t="shared" si="2"/>
        <v>0</v>
      </c>
      <c r="G25" s="47">
        <v>0.0</v>
      </c>
      <c r="H25" s="47">
        <v>0.0</v>
      </c>
      <c r="I25" s="47">
        <v>0.0</v>
      </c>
      <c r="J25" s="47">
        <v>0.0</v>
      </c>
      <c r="K25" s="47">
        <v>0.0</v>
      </c>
      <c r="L25" s="47">
        <v>1121998.333670542</v>
      </c>
      <c r="M25" s="48">
        <f t="shared" si="3"/>
        <v>3220217.119</v>
      </c>
      <c r="N25" s="47">
        <v>769844.0818127799</v>
      </c>
      <c r="O25" s="47">
        <v>2330395.4452967546</v>
      </c>
      <c r="P25" s="47">
        <v>0.0</v>
      </c>
      <c r="Q25" s="47">
        <v>0.0</v>
      </c>
      <c r="R25" s="47">
        <v>0.0</v>
      </c>
      <c r="S25" s="47">
        <v>119977.59174832466</v>
      </c>
      <c r="T25" s="47">
        <v>0.0</v>
      </c>
      <c r="U25" s="48">
        <f t="shared" si="4"/>
        <v>5340801.944</v>
      </c>
      <c r="V25" s="47">
        <v>2186082.356614638</v>
      </c>
      <c r="W25" s="47">
        <v>2965957.839468597</v>
      </c>
      <c r="X25" s="47">
        <v>0.0</v>
      </c>
      <c r="Y25" s="47">
        <v>0.0</v>
      </c>
      <c r="Z25" s="47">
        <v>0.0</v>
      </c>
      <c r="AA25" s="47">
        <v>188761.74825360492</v>
      </c>
      <c r="AB25" s="47">
        <v>0.0</v>
      </c>
      <c r="AC25" s="48">
        <f t="shared" si="5"/>
        <v>0</v>
      </c>
      <c r="AD25" s="47">
        <v>0.0</v>
      </c>
      <c r="AE25" s="47">
        <v>0.0</v>
      </c>
      <c r="AF25" s="47">
        <v>0.0</v>
      </c>
      <c r="AG25" s="47">
        <v>0.0</v>
      </c>
      <c r="AH25" s="48">
        <f t="shared" si="6"/>
        <v>0</v>
      </c>
      <c r="AI25" s="47">
        <v>0.0</v>
      </c>
      <c r="AJ25" s="47">
        <v>0.0</v>
      </c>
      <c r="AK25" s="47">
        <v>0.0</v>
      </c>
      <c r="AL25" s="47">
        <v>0.0</v>
      </c>
      <c r="AM25" s="47">
        <v>0.0</v>
      </c>
      <c r="AN25" s="47">
        <v>1291607.8979657907</v>
      </c>
      <c r="AO25" s="47">
        <v>0.0</v>
      </c>
      <c r="AP25" s="47">
        <v>0.0</v>
      </c>
      <c r="AQ25" s="47">
        <v>0.0</v>
      </c>
      <c r="AR25" s="48">
        <f t="shared" si="7"/>
        <v>10974625.29</v>
      </c>
      <c r="AS25" s="48">
        <f t="shared" si="8"/>
        <v>22439966.67</v>
      </c>
      <c r="AT25" s="47">
        <v>3933943.0608562604</v>
      </c>
      <c r="AU25" s="47">
        <v>1.6499325625668919E7</v>
      </c>
      <c r="AV25" s="47">
        <v>0.0</v>
      </c>
      <c r="AW25" s="47">
        <v>400216.96636297106</v>
      </c>
      <c r="AX25" s="47">
        <v>1606481.0205226867</v>
      </c>
      <c r="AY25" s="47">
        <v>0.0</v>
      </c>
      <c r="AZ25" s="48">
        <f t="shared" si="9"/>
        <v>25832157.96</v>
      </c>
      <c r="BA25" s="47">
        <v>7506658.962172704</v>
      </c>
      <c r="BB25" s="47">
        <v>1.6683045835665599E7</v>
      </c>
      <c r="BC25" s="47">
        <v>0.0</v>
      </c>
      <c r="BD25" s="47">
        <v>0.0</v>
      </c>
      <c r="BE25" s="47">
        <v>0.0</v>
      </c>
      <c r="BF25" s="47">
        <v>1642453.1614775127</v>
      </c>
      <c r="BG25" s="47">
        <v>0.0</v>
      </c>
      <c r="BH25" s="47">
        <v>0.0</v>
      </c>
      <c r="BI25" s="47">
        <v>0.0</v>
      </c>
      <c r="BJ25" s="48">
        <f t="shared" si="10"/>
        <v>48272124.63</v>
      </c>
      <c r="BK25" s="48">
        <f t="shared" si="11"/>
        <v>-37297499.34</v>
      </c>
      <c r="BL25" s="48">
        <f t="shared" si="12"/>
        <v>-388472139.9</v>
      </c>
      <c r="BM25" s="49">
        <f t="shared" si="13"/>
        <v>5.4</v>
      </c>
      <c r="BN25" s="48">
        <f t="shared" si="14"/>
        <v>0</v>
      </c>
      <c r="BO25" s="50">
        <f t="shared" si="15"/>
        <v>0</v>
      </c>
    </row>
    <row r="26">
      <c r="A26" s="51">
        <f t="shared" ref="A26:B26" si="31">A25+1</f>
        <v>17</v>
      </c>
      <c r="B26" s="52">
        <f t="shared" si="31"/>
        <v>2042</v>
      </c>
      <c r="C26" s="47">
        <v>5.4</v>
      </c>
      <c r="D26" s="48">
        <f t="shared" si="17"/>
        <v>0.4089871048</v>
      </c>
      <c r="E26" s="47">
        <v>3.462055417926004E7</v>
      </c>
      <c r="F26" s="48">
        <f t="shared" si="2"/>
        <v>0</v>
      </c>
      <c r="G26" s="47">
        <v>0.0</v>
      </c>
      <c r="H26" s="47">
        <v>0.0</v>
      </c>
      <c r="I26" s="47">
        <v>0.0</v>
      </c>
      <c r="J26" s="47">
        <v>0.0</v>
      </c>
      <c r="K26" s="47">
        <v>0.0</v>
      </c>
      <c r="L26" s="47">
        <v>1058132.778406307</v>
      </c>
      <c r="M26" s="48">
        <f t="shared" si="3"/>
        <v>3091176.123</v>
      </c>
      <c r="N26" s="47">
        <v>738994.7807697712</v>
      </c>
      <c r="O26" s="47">
        <v>2237011.509069134</v>
      </c>
      <c r="P26" s="47">
        <v>0.0</v>
      </c>
      <c r="Q26" s="47">
        <v>0.0</v>
      </c>
      <c r="R26" s="47">
        <v>0.0</v>
      </c>
      <c r="S26" s="47">
        <v>115169.83270503393</v>
      </c>
      <c r="T26" s="47">
        <v>0.0</v>
      </c>
      <c r="U26" s="48">
        <f t="shared" si="4"/>
        <v>5088219.534</v>
      </c>
      <c r="V26" s="47">
        <v>2061133.307602129</v>
      </c>
      <c r="W26" s="47">
        <v>2847105.5569970803</v>
      </c>
      <c r="X26" s="47">
        <v>0.0</v>
      </c>
      <c r="Y26" s="47">
        <v>0.0</v>
      </c>
      <c r="Z26" s="47">
        <v>0.0</v>
      </c>
      <c r="AA26" s="47">
        <v>179980.66973714082</v>
      </c>
      <c r="AB26" s="47">
        <v>0.0</v>
      </c>
      <c r="AC26" s="48">
        <f t="shared" si="5"/>
        <v>0</v>
      </c>
      <c r="AD26" s="47">
        <v>0.0</v>
      </c>
      <c r="AE26" s="47">
        <v>0.0</v>
      </c>
      <c r="AF26" s="47">
        <v>0.0</v>
      </c>
      <c r="AG26" s="47">
        <v>0.0</v>
      </c>
      <c r="AH26" s="48">
        <f t="shared" si="6"/>
        <v>0</v>
      </c>
      <c r="AI26" s="47">
        <v>0.0</v>
      </c>
      <c r="AJ26" s="47">
        <v>0.0</v>
      </c>
      <c r="AK26" s="47">
        <v>0.0</v>
      </c>
      <c r="AL26" s="47">
        <v>0.0</v>
      </c>
      <c r="AM26" s="47">
        <v>0.0</v>
      </c>
      <c r="AN26" s="47">
        <v>1325403.1088210733</v>
      </c>
      <c r="AO26" s="47">
        <v>0.0</v>
      </c>
      <c r="AP26" s="47">
        <v>0.0</v>
      </c>
      <c r="AQ26" s="47">
        <v>0.0</v>
      </c>
      <c r="AR26" s="48">
        <f t="shared" si="7"/>
        <v>10562931.54</v>
      </c>
      <c r="AS26" s="48">
        <f t="shared" si="8"/>
        <v>21162655.57</v>
      </c>
      <c r="AT26" s="47">
        <v>3654501.462644068</v>
      </c>
      <c r="AU26" s="47">
        <v>1.5645714227467086E7</v>
      </c>
      <c r="AV26" s="47">
        <v>0.0</v>
      </c>
      <c r="AW26" s="47">
        <v>374546.7099301382</v>
      </c>
      <c r="AX26" s="47">
        <v>1487893.1680848508</v>
      </c>
      <c r="AY26" s="47">
        <v>0.0</v>
      </c>
      <c r="AZ26" s="48">
        <f t="shared" si="9"/>
        <v>26508062.18</v>
      </c>
      <c r="BA26" s="47">
        <v>7926113.887154264</v>
      </c>
      <c r="BB26" s="47">
        <v>1.6978519673649907E7</v>
      </c>
      <c r="BC26" s="47">
        <v>0.0</v>
      </c>
      <c r="BD26" s="47">
        <v>0.0</v>
      </c>
      <c r="BE26" s="47">
        <v>0.0</v>
      </c>
      <c r="BF26" s="47">
        <v>1603428.6156172873</v>
      </c>
      <c r="BG26" s="47">
        <v>0.0</v>
      </c>
      <c r="BH26" s="47">
        <v>0.0</v>
      </c>
      <c r="BI26" s="47">
        <v>0.0</v>
      </c>
      <c r="BJ26" s="48">
        <f t="shared" si="10"/>
        <v>47670717.74</v>
      </c>
      <c r="BK26" s="48">
        <f t="shared" si="11"/>
        <v>-37107786.2</v>
      </c>
      <c r="BL26" s="48">
        <f t="shared" si="12"/>
        <v>-403648746</v>
      </c>
      <c r="BM26" s="49">
        <f t="shared" si="13"/>
        <v>5.4</v>
      </c>
      <c r="BN26" s="48">
        <f t="shared" si="14"/>
        <v>0</v>
      </c>
      <c r="BO26" s="50">
        <f t="shared" si="15"/>
        <v>0</v>
      </c>
    </row>
    <row r="27">
      <c r="A27" s="51">
        <f t="shared" ref="A27:B27" si="32">A26+1</f>
        <v>18</v>
      </c>
      <c r="B27" s="52">
        <f t="shared" si="32"/>
        <v>2043</v>
      </c>
      <c r="C27" s="47">
        <v>5.4</v>
      </c>
      <c r="D27" s="48">
        <f t="shared" si="17"/>
        <v>0.3880333063</v>
      </c>
      <c r="E27" s="47">
        <v>3.3010757479558825E7</v>
      </c>
      <c r="F27" s="48">
        <f t="shared" si="2"/>
        <v>0</v>
      </c>
      <c r="G27" s="47">
        <v>0.0</v>
      </c>
      <c r="H27" s="47">
        <v>0.0</v>
      </c>
      <c r="I27" s="47">
        <v>0.0</v>
      </c>
      <c r="J27" s="47">
        <v>0.0</v>
      </c>
      <c r="K27" s="47">
        <v>0.0</v>
      </c>
      <c r="L27" s="47">
        <v>994144.6145469825</v>
      </c>
      <c r="M27" s="48">
        <f t="shared" si="3"/>
        <v>2947441.707</v>
      </c>
      <c r="N27" s="47">
        <v>704632.784337829</v>
      </c>
      <c r="O27" s="47">
        <v>2132994.2906893534</v>
      </c>
      <c r="P27" s="47">
        <v>0.0</v>
      </c>
      <c r="Q27" s="47">
        <v>0.0</v>
      </c>
      <c r="R27" s="47">
        <v>0.0</v>
      </c>
      <c r="S27" s="47">
        <v>109814.63198716757</v>
      </c>
      <c r="T27" s="47">
        <v>0.0</v>
      </c>
      <c r="U27" s="48">
        <f t="shared" si="4"/>
        <v>4818063.318</v>
      </c>
      <c r="V27" s="47">
        <v>1932753.3748411816</v>
      </c>
      <c r="W27" s="47">
        <v>2714720.0063319053</v>
      </c>
      <c r="X27" s="47">
        <v>0.0</v>
      </c>
      <c r="Y27" s="47">
        <v>0.0</v>
      </c>
      <c r="Z27" s="47">
        <v>0.0</v>
      </c>
      <c r="AA27" s="47">
        <v>170589.93673591156</v>
      </c>
      <c r="AB27" s="47">
        <v>0.0</v>
      </c>
      <c r="AC27" s="48">
        <f t="shared" si="5"/>
        <v>0</v>
      </c>
      <c r="AD27" s="47">
        <v>0.0</v>
      </c>
      <c r="AE27" s="47">
        <v>0.0</v>
      </c>
      <c r="AF27" s="47">
        <v>0.0</v>
      </c>
      <c r="AG27" s="47">
        <v>0.0</v>
      </c>
      <c r="AH27" s="48">
        <f t="shared" si="6"/>
        <v>0</v>
      </c>
      <c r="AI27" s="47">
        <v>0.0</v>
      </c>
      <c r="AJ27" s="47">
        <v>0.0</v>
      </c>
      <c r="AK27" s="47">
        <v>0.0</v>
      </c>
      <c r="AL27" s="47">
        <v>0.0</v>
      </c>
      <c r="AM27" s="47">
        <v>0.0</v>
      </c>
      <c r="AN27" s="47">
        <v>1364275.5482757082</v>
      </c>
      <c r="AO27" s="47">
        <v>0.0</v>
      </c>
      <c r="AP27" s="47">
        <v>0.0</v>
      </c>
      <c r="AQ27" s="47">
        <v>0.0</v>
      </c>
      <c r="AR27" s="48">
        <f t="shared" si="7"/>
        <v>10123925.19</v>
      </c>
      <c r="AS27" s="48">
        <f t="shared" si="8"/>
        <v>19882892.29</v>
      </c>
      <c r="AT27" s="47">
        <v>3378450.941045741</v>
      </c>
      <c r="AU27" s="47">
        <v>1.4782801122786596E7</v>
      </c>
      <c r="AV27" s="47">
        <v>0.0</v>
      </c>
      <c r="AW27" s="47">
        <v>348455.37866895687</v>
      </c>
      <c r="AX27" s="47">
        <v>1373184.8484383514</v>
      </c>
      <c r="AY27" s="47">
        <v>0.0</v>
      </c>
      <c r="AZ27" s="48">
        <f t="shared" si="9"/>
        <v>27285510.97</v>
      </c>
      <c r="BA27" s="47">
        <v>7998445.130197887</v>
      </c>
      <c r="BB27" s="47">
        <v>1.772763446357176E7</v>
      </c>
      <c r="BC27" s="47">
        <v>0.0</v>
      </c>
      <c r="BD27" s="47">
        <v>0.0</v>
      </c>
      <c r="BE27" s="47">
        <v>0.0</v>
      </c>
      <c r="BF27" s="47">
        <v>1559431.3717445165</v>
      </c>
      <c r="BG27" s="47">
        <v>0.0</v>
      </c>
      <c r="BH27" s="47">
        <v>0.0</v>
      </c>
      <c r="BI27" s="47">
        <v>0.0</v>
      </c>
      <c r="BJ27" s="48">
        <f t="shared" si="10"/>
        <v>47168403.26</v>
      </c>
      <c r="BK27" s="48">
        <f t="shared" si="11"/>
        <v>-37044478.07</v>
      </c>
      <c r="BL27" s="48">
        <f t="shared" si="12"/>
        <v>-418023237.3</v>
      </c>
      <c r="BM27" s="49">
        <f t="shared" si="13"/>
        <v>5.4</v>
      </c>
      <c r="BN27" s="48">
        <f t="shared" si="14"/>
        <v>0</v>
      </c>
      <c r="BO27" s="50">
        <f t="shared" si="15"/>
        <v>0</v>
      </c>
    </row>
    <row r="28">
      <c r="A28" s="51">
        <f t="shared" ref="A28:B28" si="33">A27+1</f>
        <v>19</v>
      </c>
      <c r="B28" s="52">
        <f t="shared" si="33"/>
        <v>2044</v>
      </c>
      <c r="C28" s="47">
        <v>5.4</v>
      </c>
      <c r="D28" s="48">
        <f t="shared" si="17"/>
        <v>0.368153042</v>
      </c>
      <c r="E28" s="47">
        <v>3.0658157101289485E7</v>
      </c>
      <c r="F28" s="48">
        <f t="shared" si="2"/>
        <v>0</v>
      </c>
      <c r="G28" s="47">
        <v>0.0</v>
      </c>
      <c r="H28" s="47">
        <v>0.0</v>
      </c>
      <c r="I28" s="47">
        <v>0.0</v>
      </c>
      <c r="J28" s="47">
        <v>0.0</v>
      </c>
      <c r="K28" s="47">
        <v>0.0</v>
      </c>
      <c r="L28" s="47">
        <v>930258.7144354718</v>
      </c>
      <c r="M28" s="48">
        <f t="shared" si="3"/>
        <v>2737384.35</v>
      </c>
      <c r="N28" s="47">
        <v>654415.2346193573</v>
      </c>
      <c r="O28" s="47">
        <v>1980980.7181977362</v>
      </c>
      <c r="P28" s="47">
        <v>0.0</v>
      </c>
      <c r="Q28" s="47">
        <v>0.0</v>
      </c>
      <c r="R28" s="47">
        <v>0.0</v>
      </c>
      <c r="S28" s="47">
        <v>101988.39701172066</v>
      </c>
      <c r="T28" s="47">
        <v>0.0</v>
      </c>
      <c r="U28" s="48">
        <f t="shared" si="4"/>
        <v>4465119.532</v>
      </c>
      <c r="V28" s="47">
        <v>1785717.5120360553</v>
      </c>
      <c r="W28" s="47">
        <v>2521248.186797119</v>
      </c>
      <c r="X28" s="47">
        <v>0.0</v>
      </c>
      <c r="Y28" s="47">
        <v>0.0</v>
      </c>
      <c r="Z28" s="47">
        <v>0.0</v>
      </c>
      <c r="AA28" s="47">
        <v>158153.83310828244</v>
      </c>
      <c r="AB28" s="47">
        <v>0.0</v>
      </c>
      <c r="AC28" s="48">
        <f t="shared" si="5"/>
        <v>0</v>
      </c>
      <c r="AD28" s="47">
        <v>0.0</v>
      </c>
      <c r="AE28" s="47">
        <v>0.0</v>
      </c>
      <c r="AF28" s="47">
        <v>0.0</v>
      </c>
      <c r="AG28" s="47">
        <v>0.0</v>
      </c>
      <c r="AH28" s="48">
        <f t="shared" si="6"/>
        <v>0</v>
      </c>
      <c r="AI28" s="47">
        <v>0.0</v>
      </c>
      <c r="AJ28" s="47">
        <v>0.0</v>
      </c>
      <c r="AK28" s="47">
        <v>0.0</v>
      </c>
      <c r="AL28" s="47">
        <v>0.0</v>
      </c>
      <c r="AM28" s="47">
        <v>0.0</v>
      </c>
      <c r="AN28" s="47">
        <v>1432957.7506673394</v>
      </c>
      <c r="AO28" s="47">
        <v>0.0</v>
      </c>
      <c r="AP28" s="47">
        <v>0.0</v>
      </c>
      <c r="AQ28" s="47">
        <v>0.0</v>
      </c>
      <c r="AR28" s="48">
        <f t="shared" si="7"/>
        <v>9565720.347</v>
      </c>
      <c r="AS28" s="48">
        <f t="shared" si="8"/>
        <v>18605174.29</v>
      </c>
      <c r="AT28" s="47">
        <v>3107370.0735615836</v>
      </c>
      <c r="AU28" s="47">
        <v>1.3912732013366247E7</v>
      </c>
      <c r="AV28" s="47">
        <v>0.0</v>
      </c>
      <c r="AW28" s="47">
        <v>322159.6382959025</v>
      </c>
      <c r="AX28" s="47">
        <v>1262912.5634857</v>
      </c>
      <c r="AY28" s="47">
        <v>0.0</v>
      </c>
      <c r="AZ28" s="48">
        <f t="shared" si="9"/>
        <v>28659155.01</v>
      </c>
      <c r="BA28" s="47">
        <v>8384806.3433679035</v>
      </c>
      <c r="BB28" s="47">
        <v>1.8764722889866285E7</v>
      </c>
      <c r="BC28" s="47">
        <v>0.0</v>
      </c>
      <c r="BD28" s="47">
        <v>0.0</v>
      </c>
      <c r="BE28" s="47">
        <v>0.0</v>
      </c>
      <c r="BF28" s="47">
        <v>1509625.7801125974</v>
      </c>
      <c r="BG28" s="47">
        <v>0.0</v>
      </c>
      <c r="BH28" s="47">
        <v>0.0</v>
      </c>
      <c r="BI28" s="47">
        <v>0.0</v>
      </c>
      <c r="BJ28" s="48">
        <f t="shared" si="10"/>
        <v>47264329.3</v>
      </c>
      <c r="BK28" s="48">
        <f t="shared" si="11"/>
        <v>-37698608.96</v>
      </c>
      <c r="BL28" s="48">
        <f t="shared" si="12"/>
        <v>-431902094.8</v>
      </c>
      <c r="BM28" s="49">
        <f t="shared" si="13"/>
        <v>5.4</v>
      </c>
      <c r="BN28" s="48">
        <f t="shared" si="14"/>
        <v>0</v>
      </c>
      <c r="BO28" s="50">
        <f t="shared" si="15"/>
        <v>0</v>
      </c>
    </row>
    <row r="29">
      <c r="A29" s="51">
        <f t="shared" ref="A29:B29" si="34">A28+1</f>
        <v>20</v>
      </c>
      <c r="B29" s="52">
        <f t="shared" si="34"/>
        <v>2045</v>
      </c>
      <c r="C29" s="47">
        <v>5.4</v>
      </c>
      <c r="D29" s="48">
        <f t="shared" si="17"/>
        <v>0.3492913112</v>
      </c>
      <c r="E29" s="47">
        <v>2.9308558853903305E7</v>
      </c>
      <c r="F29" s="48">
        <f t="shared" si="2"/>
        <v>0</v>
      </c>
      <c r="G29" s="47">
        <v>0.0</v>
      </c>
      <c r="H29" s="47">
        <v>0.0</v>
      </c>
      <c r="I29" s="47">
        <v>0.0</v>
      </c>
      <c r="J29" s="47">
        <v>0.0</v>
      </c>
      <c r="K29" s="47">
        <v>0.0</v>
      </c>
      <c r="L29" s="47">
        <v>866709.7865852725</v>
      </c>
      <c r="M29" s="48">
        <f t="shared" si="3"/>
        <v>2616882.354</v>
      </c>
      <c r="N29" s="47">
        <v>625607.3173402085</v>
      </c>
      <c r="O29" s="47">
        <v>1893776.255889301</v>
      </c>
      <c r="P29" s="47">
        <v>0.0</v>
      </c>
      <c r="Q29" s="47">
        <v>0.0</v>
      </c>
      <c r="R29" s="47">
        <v>0.0</v>
      </c>
      <c r="S29" s="47">
        <v>97498.78071136728</v>
      </c>
      <c r="T29" s="47">
        <v>0.0</v>
      </c>
      <c r="U29" s="48">
        <f t="shared" si="4"/>
        <v>4228229.273</v>
      </c>
      <c r="V29" s="47">
        <v>1667898.1791048318</v>
      </c>
      <c r="W29" s="47">
        <v>2410260.689313656</v>
      </c>
      <c r="X29" s="47">
        <v>0.0</v>
      </c>
      <c r="Y29" s="47">
        <v>0.0</v>
      </c>
      <c r="Z29" s="47">
        <v>0.0</v>
      </c>
      <c r="AA29" s="47">
        <v>150070.4046980366</v>
      </c>
      <c r="AB29" s="47">
        <v>0.0</v>
      </c>
      <c r="AC29" s="48">
        <f t="shared" si="5"/>
        <v>0</v>
      </c>
      <c r="AD29" s="47">
        <v>0.0</v>
      </c>
      <c r="AE29" s="47">
        <v>0.0</v>
      </c>
      <c r="AF29" s="47">
        <v>0.0</v>
      </c>
      <c r="AG29" s="47">
        <v>0.0</v>
      </c>
      <c r="AH29" s="48">
        <f t="shared" si="6"/>
        <v>0</v>
      </c>
      <c r="AI29" s="47">
        <v>0.0</v>
      </c>
      <c r="AJ29" s="47">
        <v>0.0</v>
      </c>
      <c r="AK29" s="47">
        <v>0.0</v>
      </c>
      <c r="AL29" s="47">
        <v>0.0</v>
      </c>
      <c r="AM29" s="47">
        <v>0.0</v>
      </c>
      <c r="AN29" s="47">
        <v>1454224.9684155665</v>
      </c>
      <c r="AO29" s="47">
        <v>0.0</v>
      </c>
      <c r="AP29" s="47">
        <v>0.0</v>
      </c>
      <c r="AQ29" s="47">
        <v>0.0</v>
      </c>
      <c r="AR29" s="48">
        <f t="shared" si="7"/>
        <v>9166046.382</v>
      </c>
      <c r="AS29" s="48">
        <f t="shared" si="8"/>
        <v>17334195.73</v>
      </c>
      <c r="AT29" s="47">
        <v>2842706.976461185</v>
      </c>
      <c r="AU29" s="47">
        <v>1.3038175241687404E7</v>
      </c>
      <c r="AV29" s="47">
        <v>0.0</v>
      </c>
      <c r="AW29" s="47">
        <v>295948.20183309517</v>
      </c>
      <c r="AX29" s="47">
        <v>1157365.311723765</v>
      </c>
      <c r="AY29" s="47">
        <v>0.0</v>
      </c>
      <c r="AZ29" s="48">
        <f t="shared" si="9"/>
        <v>29084499.37</v>
      </c>
      <c r="BA29" s="47">
        <v>8308579.738873707</v>
      </c>
      <c r="BB29" s="47">
        <v>1.9322807474809367E7</v>
      </c>
      <c r="BC29" s="47">
        <v>0.0</v>
      </c>
      <c r="BD29" s="47">
        <v>0.0</v>
      </c>
      <c r="BE29" s="47">
        <v>0.0</v>
      </c>
      <c r="BF29" s="47">
        <v>1453112.1546282503</v>
      </c>
      <c r="BG29" s="47">
        <v>0.0</v>
      </c>
      <c r="BH29" s="47">
        <v>0.0</v>
      </c>
      <c r="BI29" s="47">
        <v>0.0</v>
      </c>
      <c r="BJ29" s="48">
        <f t="shared" si="10"/>
        <v>46418695.1</v>
      </c>
      <c r="BK29" s="48">
        <f t="shared" si="11"/>
        <v>-37252648.72</v>
      </c>
      <c r="BL29" s="48">
        <f t="shared" si="12"/>
        <v>-444914121.4</v>
      </c>
      <c r="BM29" s="49">
        <f t="shared" si="13"/>
        <v>5.4</v>
      </c>
      <c r="BN29" s="48">
        <f t="shared" si="14"/>
        <v>0</v>
      </c>
      <c r="BO29" s="50">
        <f t="shared" si="15"/>
        <v>0</v>
      </c>
    </row>
    <row r="30">
      <c r="A30" s="51">
        <f t="shared" ref="A30:B30" si="35">A29+1</f>
        <v>21</v>
      </c>
      <c r="B30" s="52">
        <f t="shared" si="35"/>
        <v>2046</v>
      </c>
      <c r="C30" s="47">
        <v>5.4</v>
      </c>
      <c r="D30" s="48">
        <f t="shared" si="17"/>
        <v>0.3313959309</v>
      </c>
      <c r="E30" s="47">
        <v>2.7378652460124936E7</v>
      </c>
      <c r="F30" s="48">
        <f t="shared" si="2"/>
        <v>0</v>
      </c>
      <c r="G30" s="47">
        <v>0.0</v>
      </c>
      <c r="H30" s="47">
        <v>0.0</v>
      </c>
      <c r="I30" s="47">
        <v>0.0</v>
      </c>
      <c r="J30" s="47">
        <v>0.0</v>
      </c>
      <c r="K30" s="47">
        <v>0.0</v>
      </c>
      <c r="L30" s="47">
        <v>803775.1966397183</v>
      </c>
      <c r="M30" s="48">
        <f t="shared" si="3"/>
        <v>2444566.205</v>
      </c>
      <c r="N30" s="47">
        <v>584412.4033306919</v>
      </c>
      <c r="O30" s="47">
        <v>1769075.1089361242</v>
      </c>
      <c r="P30" s="47">
        <v>0.0</v>
      </c>
      <c r="Q30" s="47">
        <v>0.0</v>
      </c>
      <c r="R30" s="47">
        <v>0.0</v>
      </c>
      <c r="S30" s="47">
        <v>91078.69294047357</v>
      </c>
      <c r="T30" s="47">
        <v>0.0</v>
      </c>
      <c r="U30" s="48">
        <f t="shared" si="4"/>
        <v>3927900.945</v>
      </c>
      <c r="V30" s="47">
        <v>1536709.8043046761</v>
      </c>
      <c r="W30" s="47">
        <v>2251550.138645977</v>
      </c>
      <c r="X30" s="47">
        <v>0.0</v>
      </c>
      <c r="Y30" s="47">
        <v>0.0</v>
      </c>
      <c r="Z30" s="47">
        <v>0.0</v>
      </c>
      <c r="AA30" s="47">
        <v>139641.00244576388</v>
      </c>
      <c r="AB30" s="47">
        <v>0.0</v>
      </c>
      <c r="AC30" s="48">
        <f t="shared" si="5"/>
        <v>0</v>
      </c>
      <c r="AD30" s="47">
        <v>0.0</v>
      </c>
      <c r="AE30" s="47">
        <v>0.0</v>
      </c>
      <c r="AF30" s="47">
        <v>0.0</v>
      </c>
      <c r="AG30" s="47">
        <v>0.0</v>
      </c>
      <c r="AH30" s="48">
        <f t="shared" si="6"/>
        <v>0</v>
      </c>
      <c r="AI30" s="47">
        <v>0.0</v>
      </c>
      <c r="AJ30" s="47">
        <v>0.0</v>
      </c>
      <c r="AK30" s="47">
        <v>0.0</v>
      </c>
      <c r="AL30" s="47">
        <v>0.0</v>
      </c>
      <c r="AM30" s="47">
        <v>0.0</v>
      </c>
      <c r="AN30" s="47">
        <v>1494209.9818974752</v>
      </c>
      <c r="AO30" s="47">
        <v>0.0</v>
      </c>
      <c r="AP30" s="47">
        <v>0.0</v>
      </c>
      <c r="AQ30" s="47">
        <v>0.0</v>
      </c>
      <c r="AR30" s="48">
        <f t="shared" si="7"/>
        <v>8670452.329</v>
      </c>
      <c r="AS30" s="48">
        <f t="shared" si="8"/>
        <v>16075503.93</v>
      </c>
      <c r="AT30" s="47">
        <v>2585858.4938377226</v>
      </c>
      <c r="AU30" s="47">
        <v>1.2162749621367654E7</v>
      </c>
      <c r="AV30" s="47">
        <v>0.0</v>
      </c>
      <c r="AW30" s="47">
        <v>270133.54588618624</v>
      </c>
      <c r="AX30" s="47">
        <v>1056762.2717027992</v>
      </c>
      <c r="AY30" s="47">
        <v>0.0</v>
      </c>
      <c r="AZ30" s="48">
        <f t="shared" si="9"/>
        <v>29884199.64</v>
      </c>
      <c r="BA30" s="47">
        <v>8326837.8588888515</v>
      </c>
      <c r="BB30" s="47">
        <v>2.016803262285651E7</v>
      </c>
      <c r="BC30" s="47">
        <v>0.0</v>
      </c>
      <c r="BD30" s="47">
        <v>0.0</v>
      </c>
      <c r="BE30" s="47">
        <v>0.0</v>
      </c>
      <c r="BF30" s="47">
        <v>1389329.1562041412</v>
      </c>
      <c r="BG30" s="47">
        <v>0.0</v>
      </c>
      <c r="BH30" s="47">
        <v>0.0</v>
      </c>
      <c r="BI30" s="47">
        <v>0.0</v>
      </c>
      <c r="BJ30" s="48">
        <f t="shared" si="10"/>
        <v>45959703.57</v>
      </c>
      <c r="BK30" s="48">
        <f t="shared" si="11"/>
        <v>-37289251.24</v>
      </c>
      <c r="BL30" s="48">
        <f t="shared" si="12"/>
        <v>-457271627.5</v>
      </c>
      <c r="BM30" s="49">
        <f t="shared" si="13"/>
        <v>5.4</v>
      </c>
      <c r="BN30" s="48">
        <f t="shared" si="14"/>
        <v>0</v>
      </c>
      <c r="BO30" s="50">
        <f t="shared" si="15"/>
        <v>0</v>
      </c>
    </row>
    <row r="31">
      <c r="A31" s="51">
        <f t="shared" ref="A31:B31" si="36">A30+1</f>
        <v>22</v>
      </c>
      <c r="B31" s="52">
        <f t="shared" si="36"/>
        <v>2047</v>
      </c>
      <c r="C31" s="47">
        <v>5.4</v>
      </c>
      <c r="D31" s="48">
        <f t="shared" si="17"/>
        <v>0.3144173918</v>
      </c>
      <c r="E31" s="47">
        <v>2.591377052811516E7</v>
      </c>
      <c r="F31" s="48">
        <f t="shared" si="2"/>
        <v>0</v>
      </c>
      <c r="G31" s="47">
        <v>0.0</v>
      </c>
      <c r="H31" s="47">
        <v>0.0</v>
      </c>
      <c r="I31" s="47">
        <v>0.0</v>
      </c>
      <c r="J31" s="47">
        <v>0.0</v>
      </c>
      <c r="K31" s="47">
        <v>0.0</v>
      </c>
      <c r="L31" s="47">
        <v>741762.2613017197</v>
      </c>
      <c r="M31" s="48">
        <f t="shared" si="3"/>
        <v>2313770.839</v>
      </c>
      <c r="N31" s="47">
        <v>553143.6923622327</v>
      </c>
      <c r="O31" s="47">
        <v>1674421.5766915018</v>
      </c>
      <c r="P31" s="47">
        <v>0.0</v>
      </c>
      <c r="Q31" s="47">
        <v>0.0</v>
      </c>
      <c r="R31" s="47">
        <v>0.0</v>
      </c>
      <c r="S31" s="47">
        <v>86205.57028135506</v>
      </c>
      <c r="T31" s="47">
        <v>0.0</v>
      </c>
      <c r="U31" s="48">
        <f t="shared" si="4"/>
        <v>3683263.534</v>
      </c>
      <c r="V31" s="47">
        <v>1420891.1546986622</v>
      </c>
      <c r="W31" s="47">
        <v>2131082.006698275</v>
      </c>
      <c r="X31" s="47">
        <v>0.0</v>
      </c>
      <c r="Y31" s="47">
        <v>0.0</v>
      </c>
      <c r="Z31" s="47">
        <v>0.0</v>
      </c>
      <c r="AA31" s="47">
        <v>131290.37308459773</v>
      </c>
      <c r="AB31" s="47">
        <v>0.0</v>
      </c>
      <c r="AC31" s="48">
        <f t="shared" si="5"/>
        <v>0</v>
      </c>
      <c r="AD31" s="47">
        <v>0.0</v>
      </c>
      <c r="AE31" s="47">
        <v>0.0</v>
      </c>
      <c r="AF31" s="47">
        <v>0.0</v>
      </c>
      <c r="AG31" s="47">
        <v>0.0</v>
      </c>
      <c r="AH31" s="48">
        <f t="shared" si="6"/>
        <v>0</v>
      </c>
      <c r="AI31" s="47">
        <v>0.0</v>
      </c>
      <c r="AJ31" s="47">
        <v>0.0</v>
      </c>
      <c r="AK31" s="47">
        <v>0.0</v>
      </c>
      <c r="AL31" s="47">
        <v>0.0</v>
      </c>
      <c r="AM31" s="47">
        <v>0.0</v>
      </c>
      <c r="AN31" s="47">
        <v>1508773.666087636</v>
      </c>
      <c r="AO31" s="47">
        <v>0.0</v>
      </c>
      <c r="AP31" s="47">
        <v>0.0</v>
      </c>
      <c r="AQ31" s="47">
        <v>0.0</v>
      </c>
      <c r="AR31" s="48">
        <f t="shared" si="7"/>
        <v>8247570.301</v>
      </c>
      <c r="AS31" s="48">
        <f t="shared" si="8"/>
        <v>14835245.23</v>
      </c>
      <c r="AT31" s="47">
        <v>2337933.925845684</v>
      </c>
      <c r="AU31" s="47">
        <v>1.1291214841873424E7</v>
      </c>
      <c r="AV31" s="47">
        <v>0.0</v>
      </c>
      <c r="AW31" s="47">
        <v>245041.19838716308</v>
      </c>
      <c r="AX31" s="47">
        <v>961055.2599281217</v>
      </c>
      <c r="AY31" s="47">
        <v>0.0</v>
      </c>
      <c r="AZ31" s="48">
        <f t="shared" si="9"/>
        <v>30175473.32</v>
      </c>
      <c r="BA31" s="47">
        <v>8376673.892152949</v>
      </c>
      <c r="BB31" s="47">
        <v>2.0479837244952418E7</v>
      </c>
      <c r="BC31" s="47">
        <v>0.0</v>
      </c>
      <c r="BD31" s="47">
        <v>0.0</v>
      </c>
      <c r="BE31" s="47">
        <v>0.0</v>
      </c>
      <c r="BF31" s="47">
        <v>1318962.18464735</v>
      </c>
      <c r="BG31" s="47">
        <v>0.0</v>
      </c>
      <c r="BH31" s="47">
        <v>0.0</v>
      </c>
      <c r="BI31" s="47">
        <v>0.0</v>
      </c>
      <c r="BJ31" s="48">
        <f t="shared" si="10"/>
        <v>45010718.55</v>
      </c>
      <c r="BK31" s="48">
        <f t="shared" si="11"/>
        <v>-36763148.25</v>
      </c>
      <c r="BL31" s="48">
        <f t="shared" si="12"/>
        <v>-468830600.7</v>
      </c>
      <c r="BM31" s="49">
        <f t="shared" si="13"/>
        <v>5.4</v>
      </c>
      <c r="BN31" s="48">
        <f t="shared" si="14"/>
        <v>0</v>
      </c>
      <c r="BO31" s="50">
        <f t="shared" si="15"/>
        <v>0</v>
      </c>
    </row>
    <row r="32">
      <c r="A32" s="51">
        <f t="shared" ref="A32:B32" si="37">A31+1</f>
        <v>23</v>
      </c>
      <c r="B32" s="52">
        <f t="shared" si="37"/>
        <v>2048</v>
      </c>
      <c r="C32" s="47">
        <v>5.4</v>
      </c>
      <c r="D32" s="48">
        <f t="shared" si="17"/>
        <v>0.2983087208</v>
      </c>
      <c r="E32" s="47">
        <v>2.4283978159520958E7</v>
      </c>
      <c r="F32" s="48">
        <f t="shared" si="2"/>
        <v>0</v>
      </c>
      <c r="G32" s="47">
        <v>0.0</v>
      </c>
      <c r="H32" s="47">
        <v>0.0</v>
      </c>
      <c r="I32" s="47">
        <v>0.0</v>
      </c>
      <c r="J32" s="47">
        <v>0.0</v>
      </c>
      <c r="K32" s="47">
        <v>0.0</v>
      </c>
      <c r="L32" s="47">
        <v>680979.5460783992</v>
      </c>
      <c r="M32" s="48">
        <f t="shared" si="3"/>
        <v>2168251.064</v>
      </c>
      <c r="N32" s="47">
        <v>518354.8773740821</v>
      </c>
      <c r="O32" s="47">
        <v>1569112.3356244601</v>
      </c>
      <c r="P32" s="47">
        <v>0.0</v>
      </c>
      <c r="Q32" s="47">
        <v>0.0</v>
      </c>
      <c r="R32" s="47">
        <v>0.0</v>
      </c>
      <c r="S32" s="47">
        <v>80783.8513376594</v>
      </c>
      <c r="T32" s="47">
        <v>0.0</v>
      </c>
      <c r="U32" s="48">
        <f t="shared" si="4"/>
        <v>3423082.69</v>
      </c>
      <c r="V32" s="47">
        <v>1303680.1358127012</v>
      </c>
      <c r="W32" s="47">
        <v>1997052.0635220401</v>
      </c>
      <c r="X32" s="47">
        <v>0.0</v>
      </c>
      <c r="Y32" s="47">
        <v>0.0</v>
      </c>
      <c r="Z32" s="47">
        <v>0.0</v>
      </c>
      <c r="AA32" s="47">
        <v>122350.49032613663</v>
      </c>
      <c r="AB32" s="47">
        <v>0.0</v>
      </c>
      <c r="AC32" s="48">
        <f t="shared" si="5"/>
        <v>0</v>
      </c>
      <c r="AD32" s="47">
        <v>0.0</v>
      </c>
      <c r="AE32" s="47">
        <v>0.0</v>
      </c>
      <c r="AF32" s="47">
        <v>0.0</v>
      </c>
      <c r="AG32" s="47">
        <v>0.0</v>
      </c>
      <c r="AH32" s="48">
        <f t="shared" si="6"/>
        <v>0</v>
      </c>
      <c r="AI32" s="47">
        <v>0.0</v>
      </c>
      <c r="AJ32" s="47">
        <v>0.0</v>
      </c>
      <c r="AK32" s="47">
        <v>0.0</v>
      </c>
      <c r="AL32" s="47">
        <v>0.0</v>
      </c>
      <c r="AM32" s="47">
        <v>0.0</v>
      </c>
      <c r="AN32" s="47">
        <v>1527099.4766991327</v>
      </c>
      <c r="AO32" s="47">
        <v>0.0</v>
      </c>
      <c r="AP32" s="47">
        <v>0.0</v>
      </c>
      <c r="AQ32" s="47">
        <v>0.0</v>
      </c>
      <c r="AR32" s="48">
        <f t="shared" si="7"/>
        <v>7799412.777</v>
      </c>
      <c r="AS32" s="48">
        <f t="shared" si="8"/>
        <v>13619590.92</v>
      </c>
      <c r="AT32" s="47">
        <v>2100079.222412497</v>
      </c>
      <c r="AU32" s="47">
        <v>1.0428388682732556E7</v>
      </c>
      <c r="AV32" s="47">
        <v>0.0</v>
      </c>
      <c r="AW32" s="47">
        <v>220920.9767010524</v>
      </c>
      <c r="AX32" s="47">
        <v>870202.0397218761</v>
      </c>
      <c r="AY32" s="47">
        <v>0.0</v>
      </c>
      <c r="AZ32" s="48">
        <f t="shared" si="9"/>
        <v>30541989.53</v>
      </c>
      <c r="BA32" s="47">
        <v>8419832.296909314</v>
      </c>
      <c r="BB32" s="47">
        <v>2.08790546158668E7</v>
      </c>
      <c r="BC32" s="47">
        <v>0.0</v>
      </c>
      <c r="BD32" s="47">
        <v>0.0</v>
      </c>
      <c r="BE32" s="47">
        <v>0.0</v>
      </c>
      <c r="BF32" s="47">
        <v>1243102.6212065388</v>
      </c>
      <c r="BG32" s="47">
        <v>0.0</v>
      </c>
      <c r="BH32" s="47">
        <v>0.0</v>
      </c>
      <c r="BI32" s="47">
        <v>0.0</v>
      </c>
      <c r="BJ32" s="48">
        <f t="shared" si="10"/>
        <v>44161580.46</v>
      </c>
      <c r="BK32" s="48">
        <f t="shared" si="11"/>
        <v>-36362167.68</v>
      </c>
      <c r="BL32" s="48">
        <f t="shared" si="12"/>
        <v>-479677752.4</v>
      </c>
      <c r="BM32" s="49">
        <f t="shared" si="13"/>
        <v>5.4</v>
      </c>
      <c r="BN32" s="48">
        <f t="shared" si="14"/>
        <v>0</v>
      </c>
      <c r="BO32" s="50">
        <f t="shared" si="15"/>
        <v>0</v>
      </c>
    </row>
    <row r="33">
      <c r="A33" s="51">
        <f t="shared" ref="A33:B33" si="38">A32+1</f>
        <v>24</v>
      </c>
      <c r="B33" s="52">
        <f t="shared" si="38"/>
        <v>2049</v>
      </c>
      <c r="C33" s="47">
        <v>5.4</v>
      </c>
      <c r="D33" s="48">
        <f t="shared" si="17"/>
        <v>0.2830253518</v>
      </c>
      <c r="E33" s="47">
        <v>2.27850525530271E7</v>
      </c>
      <c r="F33" s="48">
        <f t="shared" si="2"/>
        <v>0</v>
      </c>
      <c r="G33" s="47">
        <v>0.0</v>
      </c>
      <c r="H33" s="47">
        <v>0.0</v>
      </c>
      <c r="I33" s="47">
        <v>0.0</v>
      </c>
      <c r="J33" s="47">
        <v>0.0</v>
      </c>
      <c r="K33" s="47">
        <v>0.0</v>
      </c>
      <c r="L33" s="47">
        <v>621717.1615936205</v>
      </c>
      <c r="M33" s="48">
        <f t="shared" si="3"/>
        <v>2034416.03</v>
      </c>
      <c r="N33" s="47">
        <v>486359.4854394058</v>
      </c>
      <c r="O33" s="47">
        <v>1472259.0670256019</v>
      </c>
      <c r="P33" s="47">
        <v>0.0</v>
      </c>
      <c r="Q33" s="47">
        <v>0.0</v>
      </c>
      <c r="R33" s="47">
        <v>0.0</v>
      </c>
      <c r="S33" s="47">
        <v>75797.47791211195</v>
      </c>
      <c r="T33" s="47">
        <v>0.0</v>
      </c>
      <c r="U33" s="48">
        <f t="shared" si="4"/>
        <v>3181334.316</v>
      </c>
      <c r="V33" s="47">
        <v>1193478.2814754955</v>
      </c>
      <c r="W33" s="47">
        <v>1873784.2671234936</v>
      </c>
      <c r="X33" s="47">
        <v>0.0</v>
      </c>
      <c r="Y33" s="47">
        <v>0.0</v>
      </c>
      <c r="Z33" s="47">
        <v>0.0</v>
      </c>
      <c r="AA33" s="47">
        <v>114071.76724040756</v>
      </c>
      <c r="AB33" s="47">
        <v>0.0</v>
      </c>
      <c r="AC33" s="48">
        <f t="shared" si="5"/>
        <v>0</v>
      </c>
      <c r="AD33" s="47">
        <v>0.0</v>
      </c>
      <c r="AE33" s="47">
        <v>0.0</v>
      </c>
      <c r="AF33" s="47">
        <v>0.0</v>
      </c>
      <c r="AG33" s="47">
        <v>0.0</v>
      </c>
      <c r="AH33" s="48">
        <f t="shared" si="6"/>
        <v>0</v>
      </c>
      <c r="AI33" s="47">
        <v>0.0</v>
      </c>
      <c r="AJ33" s="47">
        <v>0.0</v>
      </c>
      <c r="AK33" s="47">
        <v>0.0</v>
      </c>
      <c r="AL33" s="47">
        <v>0.0</v>
      </c>
      <c r="AM33" s="47">
        <v>0.0</v>
      </c>
      <c r="AN33" s="47">
        <v>1537244.8060086186</v>
      </c>
      <c r="AO33" s="47">
        <v>0.0</v>
      </c>
      <c r="AP33" s="47">
        <v>0.0</v>
      </c>
      <c r="AQ33" s="47">
        <v>0.0</v>
      </c>
      <c r="AR33" s="48">
        <f t="shared" si="7"/>
        <v>7374712.314</v>
      </c>
      <c r="AS33" s="48">
        <f t="shared" si="8"/>
        <v>12434343.23</v>
      </c>
      <c r="AT33" s="47">
        <v>1873488.431506748</v>
      </c>
      <c r="AU33" s="47">
        <v>9578787.518285928</v>
      </c>
      <c r="AV33" s="47">
        <v>0.0</v>
      </c>
      <c r="AW33" s="47">
        <v>197948.26241481394</v>
      </c>
      <c r="AX33" s="47">
        <v>784119.0196649216</v>
      </c>
      <c r="AY33" s="47">
        <v>0.0</v>
      </c>
      <c r="AZ33" s="48">
        <f t="shared" si="9"/>
        <v>30744896.12</v>
      </c>
      <c r="BA33" s="47">
        <v>8612674.519637188</v>
      </c>
      <c r="BB33" s="47">
        <v>2.0969544886668134E7</v>
      </c>
      <c r="BC33" s="47">
        <v>0.0</v>
      </c>
      <c r="BD33" s="47">
        <v>0.0</v>
      </c>
      <c r="BE33" s="47">
        <v>0.0</v>
      </c>
      <c r="BF33" s="47">
        <v>1162676.7138670506</v>
      </c>
      <c r="BG33" s="47">
        <v>0.0</v>
      </c>
      <c r="BH33" s="47">
        <v>0.0</v>
      </c>
      <c r="BI33" s="47">
        <v>0.0</v>
      </c>
      <c r="BJ33" s="48">
        <f t="shared" si="10"/>
        <v>43179239.35</v>
      </c>
      <c r="BK33" s="48">
        <f t="shared" si="11"/>
        <v>-35804527.04</v>
      </c>
      <c r="BL33" s="48">
        <f t="shared" si="12"/>
        <v>-489811341.3</v>
      </c>
      <c r="BM33" s="49">
        <f t="shared" si="13"/>
        <v>5.4</v>
      </c>
      <c r="BN33" s="48">
        <f t="shared" si="14"/>
        <v>0</v>
      </c>
      <c r="BO33" s="50">
        <f t="shared" si="15"/>
        <v>0</v>
      </c>
    </row>
    <row r="34">
      <c r="A34" s="51">
        <f t="shared" ref="A34:B34" si="39">A33+1</f>
        <v>25</v>
      </c>
      <c r="B34" s="52">
        <f t="shared" si="39"/>
        <v>2050</v>
      </c>
      <c r="C34" s="47">
        <v>5.4</v>
      </c>
      <c r="D34" s="48">
        <f t="shared" si="17"/>
        <v>0.2685250018</v>
      </c>
      <c r="E34" s="47">
        <v>2.1496255314457018E7</v>
      </c>
      <c r="F34" s="48">
        <f t="shared" si="2"/>
        <v>0</v>
      </c>
      <c r="G34" s="47">
        <v>0.0</v>
      </c>
      <c r="H34" s="47">
        <v>0.0</v>
      </c>
      <c r="I34" s="47">
        <v>0.0</v>
      </c>
      <c r="J34" s="47">
        <v>0.0</v>
      </c>
      <c r="K34" s="47">
        <v>0.0</v>
      </c>
      <c r="L34" s="47">
        <v>564242.5003212306</v>
      </c>
      <c r="M34" s="48">
        <f t="shared" si="3"/>
        <v>1919342.793</v>
      </c>
      <c r="N34" s="47">
        <v>458849.39915244665</v>
      </c>
      <c r="O34" s="47">
        <v>1388983.269630512</v>
      </c>
      <c r="P34" s="47">
        <v>0.0</v>
      </c>
      <c r="Q34" s="47">
        <v>0.0</v>
      </c>
      <c r="R34" s="47">
        <v>0.0</v>
      </c>
      <c r="S34" s="47">
        <v>71510.1241745526</v>
      </c>
      <c r="T34" s="47">
        <v>0.0</v>
      </c>
      <c r="U34" s="48">
        <f t="shared" si="4"/>
        <v>2967382.957</v>
      </c>
      <c r="V34" s="47">
        <v>1092796.1315966623</v>
      </c>
      <c r="W34" s="47">
        <v>1767796.8886206518</v>
      </c>
      <c r="X34" s="47">
        <v>0.0</v>
      </c>
      <c r="Y34" s="47">
        <v>0.0</v>
      </c>
      <c r="Z34" s="47">
        <v>0.0</v>
      </c>
      <c r="AA34" s="47">
        <v>106789.93677622895</v>
      </c>
      <c r="AB34" s="47">
        <v>0.0</v>
      </c>
      <c r="AC34" s="48">
        <f t="shared" si="5"/>
        <v>0</v>
      </c>
      <c r="AD34" s="47">
        <v>0.0</v>
      </c>
      <c r="AE34" s="47">
        <v>0.0</v>
      </c>
      <c r="AF34" s="47">
        <v>0.0</v>
      </c>
      <c r="AG34" s="47">
        <v>0.0</v>
      </c>
      <c r="AH34" s="48">
        <f t="shared" si="6"/>
        <v>0</v>
      </c>
      <c r="AI34" s="47">
        <v>0.0</v>
      </c>
      <c r="AJ34" s="47">
        <v>0.0</v>
      </c>
      <c r="AK34" s="47">
        <v>0.0</v>
      </c>
      <c r="AL34" s="47">
        <v>0.0</v>
      </c>
      <c r="AM34" s="47">
        <v>0.0</v>
      </c>
      <c r="AN34" s="47">
        <v>1536199.301149334</v>
      </c>
      <c r="AO34" s="47">
        <v>0.0</v>
      </c>
      <c r="AP34" s="47">
        <v>0.0</v>
      </c>
      <c r="AQ34" s="47">
        <v>0.0</v>
      </c>
      <c r="AR34" s="48">
        <f t="shared" si="7"/>
        <v>6987167.551</v>
      </c>
      <c r="AS34" s="48">
        <f t="shared" si="8"/>
        <v>11284850.01</v>
      </c>
      <c r="AT34" s="47">
        <v>1659326.5731837316</v>
      </c>
      <c r="AU34" s="47">
        <v>8746488.716144862</v>
      </c>
      <c r="AV34" s="47">
        <v>0.0</v>
      </c>
      <c r="AW34" s="47">
        <v>176221.94041226886</v>
      </c>
      <c r="AX34" s="47">
        <v>702812.77668375</v>
      </c>
      <c r="AY34" s="47">
        <v>0.0</v>
      </c>
      <c r="AZ34" s="48">
        <f t="shared" si="9"/>
        <v>30723986.02</v>
      </c>
      <c r="BA34" s="47">
        <v>8661020.667395722</v>
      </c>
      <c r="BB34" s="47">
        <v>2.0984448000713117E7</v>
      </c>
      <c r="BC34" s="47">
        <v>0.0</v>
      </c>
      <c r="BD34" s="47">
        <v>0.0</v>
      </c>
      <c r="BE34" s="47">
        <v>0.0</v>
      </c>
      <c r="BF34" s="47">
        <v>1078517.354877841</v>
      </c>
      <c r="BG34" s="47">
        <v>0.0</v>
      </c>
      <c r="BH34" s="47">
        <v>0.0</v>
      </c>
      <c r="BI34" s="47">
        <v>0.0</v>
      </c>
      <c r="BJ34" s="48">
        <f t="shared" si="10"/>
        <v>42008836.03</v>
      </c>
      <c r="BK34" s="48">
        <f t="shared" si="11"/>
        <v>-35021668.48</v>
      </c>
      <c r="BL34" s="48">
        <f t="shared" si="12"/>
        <v>-499215534.9</v>
      </c>
      <c r="BM34" s="49">
        <f t="shared" si="13"/>
        <v>5.4</v>
      </c>
      <c r="BN34" s="48">
        <f t="shared" si="14"/>
        <v>0</v>
      </c>
      <c r="BO34" s="50">
        <f t="shared" si="15"/>
        <v>0</v>
      </c>
    </row>
    <row r="35">
      <c r="A35" s="51">
        <f t="shared" ref="A35:B35" si="40">A34+1</f>
        <v>26</v>
      </c>
      <c r="B35" s="52">
        <f t="shared" si="40"/>
        <v>2051</v>
      </c>
      <c r="C35" s="47">
        <v>5.4</v>
      </c>
      <c r="D35" s="48">
        <f t="shared" si="17"/>
        <v>0.2547675538</v>
      </c>
      <c r="E35" s="47">
        <v>1.9864550041641284E7</v>
      </c>
      <c r="F35" s="48">
        <f t="shared" si="2"/>
        <v>0</v>
      </c>
      <c r="G35" s="47">
        <v>0.0</v>
      </c>
      <c r="H35" s="47">
        <v>0.0</v>
      </c>
      <c r="I35" s="47">
        <v>0.0</v>
      </c>
      <c r="J35" s="47">
        <v>0.0</v>
      </c>
      <c r="K35" s="47">
        <v>0.0</v>
      </c>
      <c r="L35" s="47">
        <v>508789.56833461765</v>
      </c>
      <c r="M35" s="48">
        <f t="shared" si="3"/>
        <v>1773652.22</v>
      </c>
      <c r="N35" s="47">
        <v>424019.75217100955</v>
      </c>
      <c r="O35" s="47">
        <v>1283550.4260140378</v>
      </c>
      <c r="P35" s="47">
        <v>0.0</v>
      </c>
      <c r="Q35" s="47">
        <v>0.0</v>
      </c>
      <c r="R35" s="47">
        <v>0.0</v>
      </c>
      <c r="S35" s="47">
        <v>66082.04170305109</v>
      </c>
      <c r="T35" s="47">
        <v>0.0</v>
      </c>
      <c r="U35" s="48">
        <f t="shared" si="4"/>
        <v>2718667.579</v>
      </c>
      <c r="V35" s="47">
        <v>986894.0581543585</v>
      </c>
      <c r="W35" s="47">
        <v>1633609.6331087756</v>
      </c>
      <c r="X35" s="47">
        <v>0.0</v>
      </c>
      <c r="Y35" s="47">
        <v>0.0</v>
      </c>
      <c r="Z35" s="47">
        <v>0.0</v>
      </c>
      <c r="AA35" s="47">
        <v>98163.88753165693</v>
      </c>
      <c r="AB35" s="47">
        <v>0.0</v>
      </c>
      <c r="AC35" s="48">
        <f t="shared" si="5"/>
        <v>0</v>
      </c>
      <c r="AD35" s="47">
        <v>0.0</v>
      </c>
      <c r="AE35" s="47">
        <v>0.0</v>
      </c>
      <c r="AF35" s="47">
        <v>0.0</v>
      </c>
      <c r="AG35" s="47">
        <v>0.0</v>
      </c>
      <c r="AH35" s="48">
        <f t="shared" si="6"/>
        <v>0</v>
      </c>
      <c r="AI35" s="47">
        <v>0.0</v>
      </c>
      <c r="AJ35" s="47">
        <v>0.0</v>
      </c>
      <c r="AK35" s="47">
        <v>0.0</v>
      </c>
      <c r="AL35" s="47">
        <v>0.0</v>
      </c>
      <c r="AM35" s="47">
        <v>0.0</v>
      </c>
      <c r="AN35" s="47">
        <v>1545728.0412089515</v>
      </c>
      <c r="AO35" s="47">
        <v>0.0</v>
      </c>
      <c r="AP35" s="47">
        <v>0.0</v>
      </c>
      <c r="AQ35" s="47">
        <v>0.0</v>
      </c>
      <c r="AR35" s="48">
        <f t="shared" si="7"/>
        <v>6546837.408</v>
      </c>
      <c r="AS35" s="48">
        <f t="shared" si="8"/>
        <v>10175791.37</v>
      </c>
      <c r="AT35" s="47">
        <v>1458522.2701624827</v>
      </c>
      <c r="AU35" s="47">
        <v>7935150.416220525</v>
      </c>
      <c r="AV35" s="47">
        <v>0.0</v>
      </c>
      <c r="AW35" s="47">
        <v>155818.1483085268</v>
      </c>
      <c r="AX35" s="47">
        <v>626300.5320008172</v>
      </c>
      <c r="AY35" s="47">
        <v>0.0</v>
      </c>
      <c r="AZ35" s="48">
        <f t="shared" si="9"/>
        <v>30914560.82</v>
      </c>
      <c r="BA35" s="47">
        <v>8810025.749664621</v>
      </c>
      <c r="BB35" s="47">
        <v>2.1113981411149826E7</v>
      </c>
      <c r="BC35" s="47">
        <v>0.0</v>
      </c>
      <c r="BD35" s="47">
        <v>0.0</v>
      </c>
      <c r="BE35" s="47">
        <v>0.0</v>
      </c>
      <c r="BF35" s="47">
        <v>990553.6633645803</v>
      </c>
      <c r="BG35" s="47">
        <v>0.0</v>
      </c>
      <c r="BH35" s="47">
        <v>0.0</v>
      </c>
      <c r="BI35" s="47">
        <v>0.0</v>
      </c>
      <c r="BJ35" s="48">
        <f t="shared" si="10"/>
        <v>41090352.19</v>
      </c>
      <c r="BK35" s="48">
        <f t="shared" si="11"/>
        <v>-34543514.78</v>
      </c>
      <c r="BL35" s="48">
        <f t="shared" si="12"/>
        <v>-508016101.6</v>
      </c>
      <c r="BM35" s="49">
        <f t="shared" si="13"/>
        <v>5.4</v>
      </c>
      <c r="BN35" s="48">
        <f t="shared" si="14"/>
        <v>0</v>
      </c>
      <c r="BO35" s="50">
        <f t="shared" si="15"/>
        <v>0</v>
      </c>
    </row>
    <row r="36">
      <c r="A36" s="51">
        <f t="shared" ref="A36:B36" si="41">A35+1</f>
        <v>27</v>
      </c>
      <c r="B36" s="52">
        <f t="shared" si="41"/>
        <v>2052</v>
      </c>
      <c r="C36" s="47">
        <v>5.4</v>
      </c>
      <c r="D36" s="48">
        <f t="shared" si="17"/>
        <v>0.2417149467</v>
      </c>
      <c r="E36" s="47">
        <v>1.7764962048274957E7</v>
      </c>
      <c r="F36" s="48">
        <f t="shared" si="2"/>
        <v>0</v>
      </c>
      <c r="G36" s="47">
        <v>0.0</v>
      </c>
      <c r="H36" s="47">
        <v>0.0</v>
      </c>
      <c r="I36" s="47">
        <v>0.0</v>
      </c>
      <c r="J36" s="47">
        <v>0.0</v>
      </c>
      <c r="K36" s="47">
        <v>0.0</v>
      </c>
      <c r="L36" s="47">
        <v>455607.77530005417</v>
      </c>
      <c r="M36" s="48">
        <f t="shared" si="3"/>
        <v>1586185.658</v>
      </c>
      <c r="N36" s="47">
        <v>379202.8910419034</v>
      </c>
      <c r="O36" s="47">
        <v>1147885.280934485</v>
      </c>
      <c r="P36" s="47">
        <v>0.0</v>
      </c>
      <c r="Q36" s="47">
        <v>0.0</v>
      </c>
      <c r="R36" s="47">
        <v>0.0</v>
      </c>
      <c r="S36" s="47">
        <v>59097.4857455281</v>
      </c>
      <c r="T36" s="47">
        <v>0.0</v>
      </c>
      <c r="U36" s="48">
        <f t="shared" si="4"/>
        <v>2421210.821</v>
      </c>
      <c r="V36" s="47">
        <v>872599.481633171</v>
      </c>
      <c r="W36" s="47">
        <v>1460944.9030075262</v>
      </c>
      <c r="X36" s="47">
        <v>0.0</v>
      </c>
      <c r="Y36" s="47">
        <v>0.0</v>
      </c>
      <c r="Z36" s="47">
        <v>0.0</v>
      </c>
      <c r="AA36" s="47">
        <v>87666.43629211934</v>
      </c>
      <c r="AB36" s="47">
        <v>0.0</v>
      </c>
      <c r="AC36" s="48">
        <f t="shared" si="5"/>
        <v>0</v>
      </c>
      <c r="AD36" s="47">
        <v>0.0</v>
      </c>
      <c r="AE36" s="47">
        <v>0.0</v>
      </c>
      <c r="AF36" s="47">
        <v>0.0</v>
      </c>
      <c r="AG36" s="47">
        <v>0.0</v>
      </c>
      <c r="AH36" s="48">
        <f t="shared" si="6"/>
        <v>0</v>
      </c>
      <c r="AI36" s="47">
        <v>0.0</v>
      </c>
      <c r="AJ36" s="47">
        <v>0.0</v>
      </c>
      <c r="AK36" s="47">
        <v>0.0</v>
      </c>
      <c r="AL36" s="47">
        <v>0.0</v>
      </c>
      <c r="AM36" s="47">
        <v>0.0</v>
      </c>
      <c r="AN36" s="47">
        <v>1570488.3931333828</v>
      </c>
      <c r="AO36" s="47">
        <v>0.0</v>
      </c>
      <c r="AP36" s="47">
        <v>0.0</v>
      </c>
      <c r="AQ36" s="47">
        <v>0.0</v>
      </c>
      <c r="AR36" s="48">
        <f t="shared" si="7"/>
        <v>6033492.647</v>
      </c>
      <c r="AS36" s="48">
        <f t="shared" si="8"/>
        <v>9112155.506</v>
      </c>
      <c r="AT36" s="47">
        <v>1271801.520766512</v>
      </c>
      <c r="AU36" s="47">
        <v>7148957.451210637</v>
      </c>
      <c r="AV36" s="47">
        <v>0.0</v>
      </c>
      <c r="AW36" s="47">
        <v>136727.5399431185</v>
      </c>
      <c r="AX36" s="47">
        <v>554668.9940808179</v>
      </c>
      <c r="AY36" s="47">
        <v>0.0</v>
      </c>
      <c r="AZ36" s="48">
        <f t="shared" si="9"/>
        <v>31409767.86</v>
      </c>
      <c r="BA36" s="47">
        <v>8776482.411569843</v>
      </c>
      <c r="BB36" s="47">
        <v>2.1734555450961955E7</v>
      </c>
      <c r="BC36" s="47">
        <v>0.0</v>
      </c>
      <c r="BD36" s="47">
        <v>0.0</v>
      </c>
      <c r="BE36" s="47">
        <v>0.0</v>
      </c>
      <c r="BF36" s="47">
        <v>898730.000135855</v>
      </c>
      <c r="BG36" s="47">
        <v>0.0</v>
      </c>
      <c r="BH36" s="47">
        <v>0.0</v>
      </c>
      <c r="BI36" s="47">
        <v>0.0</v>
      </c>
      <c r="BJ36" s="48">
        <f t="shared" si="10"/>
        <v>40521923.37</v>
      </c>
      <c r="BK36" s="48">
        <f t="shared" si="11"/>
        <v>-34488430.72</v>
      </c>
      <c r="BL36" s="48">
        <f t="shared" si="12"/>
        <v>-516352470.8</v>
      </c>
      <c r="BM36" s="49">
        <f t="shared" si="13"/>
        <v>5.4</v>
      </c>
      <c r="BN36" s="48">
        <f t="shared" si="14"/>
        <v>0</v>
      </c>
      <c r="BO36" s="50">
        <f t="shared" si="15"/>
        <v>0</v>
      </c>
    </row>
    <row r="37">
      <c r="A37" s="51">
        <f t="shared" ref="A37:B37" si="42">A36+1</f>
        <v>28</v>
      </c>
      <c r="B37" s="52">
        <f t="shared" si="42"/>
        <v>2053</v>
      </c>
      <c r="C37" s="47">
        <v>5.4</v>
      </c>
      <c r="D37" s="48">
        <f t="shared" si="17"/>
        <v>0.229331069</v>
      </c>
      <c r="E37" s="47">
        <v>1.6463121334471406E7</v>
      </c>
      <c r="F37" s="48">
        <f t="shared" si="2"/>
        <v>0</v>
      </c>
      <c r="G37" s="47">
        <v>0.0</v>
      </c>
      <c r="H37" s="47">
        <v>0.0</v>
      </c>
      <c r="I37" s="47">
        <v>0.0</v>
      </c>
      <c r="J37" s="47">
        <v>0.0</v>
      </c>
      <c r="K37" s="47">
        <v>0.0</v>
      </c>
      <c r="L37" s="47">
        <v>404975.2378074788</v>
      </c>
      <c r="M37" s="48">
        <f t="shared" si="3"/>
        <v>1469947.804</v>
      </c>
      <c r="N37" s="47">
        <v>351414.3845982154</v>
      </c>
      <c r="O37" s="47">
        <v>1063766.677729169</v>
      </c>
      <c r="P37" s="47">
        <v>0.0</v>
      </c>
      <c r="Q37" s="47">
        <v>0.0</v>
      </c>
      <c r="R37" s="47">
        <v>0.0</v>
      </c>
      <c r="S37" s="47">
        <v>54766.7411698917</v>
      </c>
      <c r="T37" s="47">
        <v>0.0</v>
      </c>
      <c r="U37" s="48">
        <f t="shared" si="4"/>
        <v>2219022.74</v>
      </c>
      <c r="V37" s="47">
        <v>784479.2923273172</v>
      </c>
      <c r="W37" s="47">
        <v>1353884.8625643968</v>
      </c>
      <c r="X37" s="47">
        <v>0.0</v>
      </c>
      <c r="Y37" s="47">
        <v>0.0</v>
      </c>
      <c r="Z37" s="47">
        <v>0.0</v>
      </c>
      <c r="AA37" s="47">
        <v>80658.58538227048</v>
      </c>
      <c r="AB37" s="47">
        <v>0.0</v>
      </c>
      <c r="AC37" s="48">
        <f t="shared" si="5"/>
        <v>0</v>
      </c>
      <c r="AD37" s="47">
        <v>0.0</v>
      </c>
      <c r="AE37" s="47">
        <v>0.0</v>
      </c>
      <c r="AF37" s="47">
        <v>0.0</v>
      </c>
      <c r="AG37" s="47">
        <v>0.0</v>
      </c>
      <c r="AH37" s="48">
        <f t="shared" si="6"/>
        <v>0</v>
      </c>
      <c r="AI37" s="47">
        <v>0.0</v>
      </c>
      <c r="AJ37" s="47">
        <v>0.0</v>
      </c>
      <c r="AK37" s="47">
        <v>0.0</v>
      </c>
      <c r="AL37" s="47">
        <v>0.0</v>
      </c>
      <c r="AM37" s="47">
        <v>0.0</v>
      </c>
      <c r="AN37" s="47">
        <v>1560445.75091586</v>
      </c>
      <c r="AO37" s="47">
        <v>0.0</v>
      </c>
      <c r="AP37" s="47">
        <v>0.0</v>
      </c>
      <c r="AQ37" s="47">
        <v>0.0</v>
      </c>
      <c r="AR37" s="48">
        <f t="shared" si="7"/>
        <v>5654391.532</v>
      </c>
      <c r="AS37" s="48">
        <f t="shared" si="8"/>
        <v>8099504.756</v>
      </c>
      <c r="AT37" s="47">
        <v>1099762.559492591</v>
      </c>
      <c r="AU37" s="47">
        <v>6392746.415564657</v>
      </c>
      <c r="AV37" s="47">
        <v>0.0</v>
      </c>
      <c r="AW37" s="47">
        <v>118968.12516332802</v>
      </c>
      <c r="AX37" s="47">
        <v>488027.65592900006</v>
      </c>
      <c r="AY37" s="47">
        <v>0.0</v>
      </c>
      <c r="AZ37" s="48">
        <f t="shared" si="9"/>
        <v>31208915.02</v>
      </c>
      <c r="BA37" s="47">
        <v>8674912.088419734</v>
      </c>
      <c r="BB37" s="47">
        <v>2.1730522692368213E7</v>
      </c>
      <c r="BC37" s="47">
        <v>0.0</v>
      </c>
      <c r="BD37" s="47">
        <v>0.0</v>
      </c>
      <c r="BE37" s="47">
        <v>0.0</v>
      </c>
      <c r="BF37" s="47">
        <v>803480.2375292537</v>
      </c>
      <c r="BG37" s="47">
        <v>0.0</v>
      </c>
      <c r="BH37" s="47">
        <v>0.0</v>
      </c>
      <c r="BI37" s="47">
        <v>0.0</v>
      </c>
      <c r="BJ37" s="48">
        <f t="shared" si="10"/>
        <v>39308419.77</v>
      </c>
      <c r="BK37" s="48">
        <f t="shared" si="11"/>
        <v>-33654028.24</v>
      </c>
      <c r="BL37" s="48">
        <f t="shared" si="12"/>
        <v>-524070385.1</v>
      </c>
      <c r="BM37" s="49">
        <f t="shared" si="13"/>
        <v>5.4</v>
      </c>
      <c r="BN37" s="48">
        <f t="shared" si="14"/>
        <v>0</v>
      </c>
      <c r="BO37" s="50">
        <f t="shared" si="15"/>
        <v>0</v>
      </c>
    </row>
    <row r="38">
      <c r="A38" s="51">
        <f t="shared" ref="A38:B38" si="43">A37+1</f>
        <v>29</v>
      </c>
      <c r="B38" s="52">
        <f t="shared" si="43"/>
        <v>2054</v>
      </c>
      <c r="C38" s="47">
        <v>5.4</v>
      </c>
      <c r="D38" s="48">
        <f t="shared" si="17"/>
        <v>0.2175816594</v>
      </c>
      <c r="E38" s="47">
        <v>1.5039987467802871E7</v>
      </c>
      <c r="F38" s="48">
        <f t="shared" si="2"/>
        <v>0</v>
      </c>
      <c r="G38" s="47">
        <v>0.0</v>
      </c>
      <c r="H38" s="47">
        <v>0.0</v>
      </c>
      <c r="I38" s="47">
        <v>0.0</v>
      </c>
      <c r="J38" s="47">
        <v>0.0</v>
      </c>
      <c r="K38" s="47">
        <v>0.0</v>
      </c>
      <c r="L38" s="47">
        <v>357176.5832345889</v>
      </c>
      <c r="M38" s="48">
        <f t="shared" si="3"/>
        <v>1342880.01</v>
      </c>
      <c r="N38" s="47">
        <v>321036.8090585731</v>
      </c>
      <c r="O38" s="47">
        <v>971810.7020333569</v>
      </c>
      <c r="P38" s="47">
        <v>0.0</v>
      </c>
      <c r="Q38" s="47">
        <v>0.0</v>
      </c>
      <c r="R38" s="47">
        <v>0.0</v>
      </c>
      <c r="S38" s="47">
        <v>50032.498947990134</v>
      </c>
      <c r="T38" s="47">
        <v>0.0</v>
      </c>
      <c r="U38" s="48">
        <f t="shared" si="4"/>
        <v>2007804.594</v>
      </c>
      <c r="V38" s="47">
        <v>697703.2532407141</v>
      </c>
      <c r="W38" s="47">
        <v>1236849.9844060908</v>
      </c>
      <c r="X38" s="47">
        <v>0.0</v>
      </c>
      <c r="Y38" s="47">
        <v>0.0</v>
      </c>
      <c r="Z38" s="47">
        <v>0.0</v>
      </c>
      <c r="AA38" s="47">
        <v>73251.3559552668</v>
      </c>
      <c r="AB38" s="47">
        <v>0.0</v>
      </c>
      <c r="AC38" s="48">
        <f t="shared" si="5"/>
        <v>0</v>
      </c>
      <c r="AD38" s="47">
        <v>0.0</v>
      </c>
      <c r="AE38" s="47">
        <v>0.0</v>
      </c>
      <c r="AF38" s="47">
        <v>0.0</v>
      </c>
      <c r="AG38" s="47">
        <v>0.0</v>
      </c>
      <c r="AH38" s="48">
        <f t="shared" si="6"/>
        <v>0</v>
      </c>
      <c r="AI38" s="47">
        <v>0.0</v>
      </c>
      <c r="AJ38" s="47">
        <v>0.0</v>
      </c>
      <c r="AK38" s="47">
        <v>0.0</v>
      </c>
      <c r="AL38" s="47">
        <v>0.0</v>
      </c>
      <c r="AM38" s="47">
        <v>0.0</v>
      </c>
      <c r="AN38" s="47">
        <v>1552913.5106552937</v>
      </c>
      <c r="AO38" s="47">
        <v>0.0</v>
      </c>
      <c r="AP38" s="47">
        <v>0.0</v>
      </c>
      <c r="AQ38" s="47">
        <v>0.0</v>
      </c>
      <c r="AR38" s="48">
        <f t="shared" si="7"/>
        <v>5260774.698</v>
      </c>
      <c r="AS38" s="48">
        <f t="shared" si="8"/>
        <v>7143531.665</v>
      </c>
      <c r="AT38" s="47">
        <v>942853.4555684204</v>
      </c>
      <c r="AU38" s="47">
        <v>5671635.142096462</v>
      </c>
      <c r="AV38" s="47">
        <v>0.0</v>
      </c>
      <c r="AW38" s="47">
        <v>102571.14266026678</v>
      </c>
      <c r="AX38" s="47">
        <v>426471.9243666289</v>
      </c>
      <c r="AY38" s="47">
        <v>0.0</v>
      </c>
      <c r="AZ38" s="48">
        <f t="shared" si="9"/>
        <v>31058270.21</v>
      </c>
      <c r="BA38" s="47">
        <v>8715715.27931038</v>
      </c>
      <c r="BB38" s="47">
        <v>2.1636733563333265E7</v>
      </c>
      <c r="BC38" s="47">
        <v>0.0</v>
      </c>
      <c r="BD38" s="47">
        <v>0.0</v>
      </c>
      <c r="BE38" s="47">
        <v>0.0</v>
      </c>
      <c r="BF38" s="47">
        <v>705821.3704622246</v>
      </c>
      <c r="BG38" s="47">
        <v>0.0</v>
      </c>
      <c r="BH38" s="47">
        <v>0.0</v>
      </c>
      <c r="BI38" s="47">
        <v>0.0</v>
      </c>
      <c r="BJ38" s="48">
        <f t="shared" si="10"/>
        <v>38201801.88</v>
      </c>
      <c r="BK38" s="48">
        <f t="shared" si="11"/>
        <v>-32941027.18</v>
      </c>
      <c r="BL38" s="48">
        <f t="shared" si="12"/>
        <v>-531237748.4</v>
      </c>
      <c r="BM38" s="49">
        <f t="shared" si="13"/>
        <v>5.4</v>
      </c>
      <c r="BN38" s="48">
        <f t="shared" si="14"/>
        <v>0</v>
      </c>
      <c r="BO38" s="50">
        <f t="shared" si="15"/>
        <v>0</v>
      </c>
    </row>
    <row r="39">
      <c r="A39" s="51">
        <f t="shared" ref="A39:B39" si="44">A38+1</f>
        <v>30</v>
      </c>
      <c r="B39" s="52">
        <f t="shared" si="44"/>
        <v>2055</v>
      </c>
      <c r="C39" s="47">
        <v>5.4</v>
      </c>
      <c r="D39" s="48">
        <f t="shared" si="17"/>
        <v>0.2064342119</v>
      </c>
      <c r="E39" s="47">
        <v>1.3407862732928872E7</v>
      </c>
      <c r="F39" s="48">
        <f t="shared" si="2"/>
        <v>0</v>
      </c>
      <c r="G39" s="47">
        <v>0.0</v>
      </c>
      <c r="H39" s="47">
        <v>0.0</v>
      </c>
      <c r="I39" s="47">
        <v>0.0</v>
      </c>
      <c r="J39" s="47">
        <v>0.0</v>
      </c>
      <c r="K39" s="47">
        <v>0.0</v>
      </c>
      <c r="L39" s="47">
        <v>312482.6562574732</v>
      </c>
      <c r="M39" s="48">
        <f t="shared" si="3"/>
        <v>1197151.984</v>
      </c>
      <c r="N39" s="47">
        <v>286198.2084286709</v>
      </c>
      <c r="O39" s="47">
        <v>866350.7548226685</v>
      </c>
      <c r="P39" s="47">
        <v>0.0</v>
      </c>
      <c r="Q39" s="47">
        <v>0.0</v>
      </c>
      <c r="R39" s="47">
        <v>0.0</v>
      </c>
      <c r="S39" s="47">
        <v>44603.021080712286</v>
      </c>
      <c r="T39" s="47">
        <v>0.0</v>
      </c>
      <c r="U39" s="48">
        <f t="shared" si="4"/>
        <v>1777615.056</v>
      </c>
      <c r="V39" s="47">
        <v>609911.3809274819</v>
      </c>
      <c r="W39" s="47">
        <v>1102628.233410669</v>
      </c>
      <c r="X39" s="47">
        <v>0.0</v>
      </c>
      <c r="Y39" s="47">
        <v>0.0</v>
      </c>
      <c r="Z39" s="47">
        <v>0.0</v>
      </c>
      <c r="AA39" s="47">
        <v>65075.44142995957</v>
      </c>
      <c r="AB39" s="47">
        <v>0.0</v>
      </c>
      <c r="AC39" s="48">
        <f t="shared" si="5"/>
        <v>0</v>
      </c>
      <c r="AD39" s="47">
        <v>0.0</v>
      </c>
      <c r="AE39" s="47">
        <v>0.0</v>
      </c>
      <c r="AF39" s="47">
        <v>0.0</v>
      </c>
      <c r="AG39" s="47">
        <v>0.0</v>
      </c>
      <c r="AH39" s="48">
        <f t="shared" si="6"/>
        <v>0</v>
      </c>
      <c r="AI39" s="47">
        <v>0.0</v>
      </c>
      <c r="AJ39" s="47">
        <v>0.0</v>
      </c>
      <c r="AK39" s="47">
        <v>0.0</v>
      </c>
      <c r="AL39" s="47">
        <v>0.0</v>
      </c>
      <c r="AM39" s="47">
        <v>0.0</v>
      </c>
      <c r="AN39" s="47">
        <v>1551248.0248168048</v>
      </c>
      <c r="AO39" s="47">
        <v>0.0</v>
      </c>
      <c r="AP39" s="47">
        <v>0.0</v>
      </c>
      <c r="AQ39" s="47">
        <v>0.0</v>
      </c>
      <c r="AR39" s="48">
        <f t="shared" si="7"/>
        <v>4838497.721</v>
      </c>
      <c r="AS39" s="48">
        <f t="shared" si="8"/>
        <v>6249653.125</v>
      </c>
      <c r="AT39" s="47">
        <v>801147.6059412595</v>
      </c>
      <c r="AU39" s="47">
        <v>4990856.682028185</v>
      </c>
      <c r="AV39" s="47">
        <v>0.0</v>
      </c>
      <c r="AW39" s="47">
        <v>87558.10836928255</v>
      </c>
      <c r="AX39" s="47">
        <v>370090.728810738</v>
      </c>
      <c r="AY39" s="47">
        <v>0.0</v>
      </c>
      <c r="AZ39" s="48">
        <f t="shared" si="9"/>
        <v>31024960.5</v>
      </c>
      <c r="BA39" s="47">
        <v>8685015.246741623</v>
      </c>
      <c r="BB39" s="47">
        <v>2.173198277335264E7</v>
      </c>
      <c r="BC39" s="47">
        <v>0.0</v>
      </c>
      <c r="BD39" s="47">
        <v>0.0</v>
      </c>
      <c r="BE39" s="47">
        <v>0.0</v>
      </c>
      <c r="BF39" s="47">
        <v>607962.4762418313</v>
      </c>
      <c r="BG39" s="47">
        <v>0.0</v>
      </c>
      <c r="BH39" s="47">
        <v>0.0</v>
      </c>
      <c r="BI39" s="47">
        <v>0.0</v>
      </c>
      <c r="BJ39" s="48">
        <f t="shared" si="10"/>
        <v>37274613.62</v>
      </c>
      <c r="BK39" s="48">
        <f t="shared" si="11"/>
        <v>-32436115.9</v>
      </c>
      <c r="BL39" s="48">
        <f t="shared" si="12"/>
        <v>-537933672.5</v>
      </c>
      <c r="BM39" s="49">
        <f t="shared" si="13"/>
        <v>5.4</v>
      </c>
      <c r="BN39" s="48">
        <f t="shared" si="14"/>
        <v>0</v>
      </c>
      <c r="BO39" s="50">
        <f t="shared" si="15"/>
        <v>0</v>
      </c>
    </row>
    <row r="40">
      <c r="A40" s="51">
        <f t="shared" ref="A40:B40" si="45">A39+1</f>
        <v>31</v>
      </c>
      <c r="B40" s="52">
        <f t="shared" si="45"/>
        <v>2056</v>
      </c>
      <c r="C40" s="47">
        <v>5.4</v>
      </c>
      <c r="D40" s="48">
        <f t="shared" si="17"/>
        <v>0.1958578861</v>
      </c>
      <c r="E40" s="47">
        <v>1.1556499090444949E7</v>
      </c>
      <c r="F40" s="48">
        <f t="shared" si="2"/>
        <v>0</v>
      </c>
      <c r="G40" s="47">
        <v>0.0</v>
      </c>
      <c r="H40" s="47">
        <v>0.0</v>
      </c>
      <c r="I40" s="47">
        <v>0.0</v>
      </c>
      <c r="J40" s="47">
        <v>0.0</v>
      </c>
      <c r="K40" s="47">
        <v>0.0</v>
      </c>
      <c r="L40" s="47">
        <v>271115.7033138342</v>
      </c>
      <c r="M40" s="48">
        <f t="shared" si="3"/>
        <v>1031848.707</v>
      </c>
      <c r="N40" s="47">
        <v>246679.83266788826</v>
      </c>
      <c r="O40" s="47">
        <v>746724.6577283092</v>
      </c>
      <c r="P40" s="47">
        <v>0.0</v>
      </c>
      <c r="Q40" s="47">
        <v>0.0</v>
      </c>
      <c r="R40" s="47">
        <v>0.0</v>
      </c>
      <c r="S40" s="47">
        <v>38444.216115400974</v>
      </c>
      <c r="T40" s="47">
        <v>0.0</v>
      </c>
      <c r="U40" s="48">
        <f t="shared" si="4"/>
        <v>1527235.121</v>
      </c>
      <c r="V40" s="47">
        <v>520772.1520190394</v>
      </c>
      <c r="W40" s="47">
        <v>950376.8371087571</v>
      </c>
      <c r="X40" s="47">
        <v>0.0</v>
      </c>
      <c r="Y40" s="47">
        <v>0.0</v>
      </c>
      <c r="Z40" s="47">
        <v>0.0</v>
      </c>
      <c r="AA40" s="47">
        <v>56086.132023900944</v>
      </c>
      <c r="AB40" s="47">
        <v>0.0</v>
      </c>
      <c r="AC40" s="48">
        <f t="shared" si="5"/>
        <v>0</v>
      </c>
      <c r="AD40" s="47">
        <v>0.0</v>
      </c>
      <c r="AE40" s="47">
        <v>0.0</v>
      </c>
      <c r="AF40" s="47">
        <v>0.0</v>
      </c>
      <c r="AG40" s="47">
        <v>0.0</v>
      </c>
      <c r="AH40" s="48">
        <f t="shared" si="6"/>
        <v>0</v>
      </c>
      <c r="AI40" s="47">
        <v>0.0</v>
      </c>
      <c r="AJ40" s="47">
        <v>0.0</v>
      </c>
      <c r="AK40" s="47">
        <v>0.0</v>
      </c>
      <c r="AL40" s="47">
        <v>0.0</v>
      </c>
      <c r="AM40" s="47">
        <v>0.0</v>
      </c>
      <c r="AN40" s="47">
        <v>1557148.118243492</v>
      </c>
      <c r="AO40" s="47">
        <v>0.0</v>
      </c>
      <c r="AP40" s="47">
        <v>0.0</v>
      </c>
      <c r="AQ40" s="47">
        <v>0.0</v>
      </c>
      <c r="AR40" s="48">
        <f t="shared" si="7"/>
        <v>4387347.649</v>
      </c>
      <c r="AS40" s="48">
        <f t="shared" si="8"/>
        <v>5422314.066</v>
      </c>
      <c r="AT40" s="47">
        <v>674471.7936113378</v>
      </c>
      <c r="AU40" s="47">
        <v>4355071.129738058</v>
      </c>
      <c r="AV40" s="47">
        <v>0.0</v>
      </c>
      <c r="AW40" s="47">
        <v>73945.90451564493</v>
      </c>
      <c r="AX40" s="47">
        <v>318825.2384116445</v>
      </c>
      <c r="AY40" s="47">
        <v>0.0</v>
      </c>
      <c r="AZ40" s="48">
        <f t="shared" si="9"/>
        <v>31142962.36</v>
      </c>
      <c r="BA40" s="47">
        <v>8667205.232687911</v>
      </c>
      <c r="BB40" s="47">
        <v>2.1963551139038723E7</v>
      </c>
      <c r="BC40" s="47">
        <v>0.0</v>
      </c>
      <c r="BD40" s="47">
        <v>0.0</v>
      </c>
      <c r="BE40" s="47">
        <v>0.0</v>
      </c>
      <c r="BF40" s="47">
        <v>512205.99314320367</v>
      </c>
      <c r="BG40" s="47">
        <v>0.0</v>
      </c>
      <c r="BH40" s="47">
        <v>0.0</v>
      </c>
      <c r="BI40" s="47">
        <v>0.0</v>
      </c>
      <c r="BJ40" s="48">
        <f t="shared" si="10"/>
        <v>36565276.43</v>
      </c>
      <c r="BK40" s="48">
        <f t="shared" si="11"/>
        <v>-32177928.78</v>
      </c>
      <c r="BL40" s="48">
        <f t="shared" si="12"/>
        <v>-544235973.6</v>
      </c>
      <c r="BM40" s="49">
        <f t="shared" si="13"/>
        <v>5.4</v>
      </c>
      <c r="BN40" s="48">
        <f t="shared" si="14"/>
        <v>0</v>
      </c>
      <c r="BO40" s="50">
        <f t="shared" si="15"/>
        <v>0</v>
      </c>
    </row>
    <row r="41">
      <c r="A41" s="51">
        <f t="shared" ref="A41:B41" si="46">A40+1</f>
        <v>32</v>
      </c>
      <c r="B41" s="52">
        <f t="shared" si="46"/>
        <v>2057</v>
      </c>
      <c r="C41" s="47">
        <v>5.4</v>
      </c>
      <c r="D41" s="48">
        <f t="shared" si="17"/>
        <v>0.1858234213</v>
      </c>
      <c r="E41" s="47">
        <v>1.0016168227219097E7</v>
      </c>
      <c r="F41" s="48">
        <f t="shared" si="2"/>
        <v>0</v>
      </c>
      <c r="G41" s="47">
        <v>0.0</v>
      </c>
      <c r="H41" s="47">
        <v>0.0</v>
      </c>
      <c r="I41" s="47">
        <v>0.0</v>
      </c>
      <c r="J41" s="47">
        <v>0.0</v>
      </c>
      <c r="K41" s="47">
        <v>0.0</v>
      </c>
      <c r="L41" s="47">
        <v>233244.68706493048</v>
      </c>
      <c r="M41" s="48">
        <f t="shared" si="3"/>
        <v>894316.7086</v>
      </c>
      <c r="N41" s="47">
        <v>213800.62274280813</v>
      </c>
      <c r="O41" s="47">
        <v>647195.9832025026</v>
      </c>
      <c r="P41" s="47">
        <v>0.0</v>
      </c>
      <c r="Q41" s="47">
        <v>0.0</v>
      </c>
      <c r="R41" s="47">
        <v>0.0</v>
      </c>
      <c r="S41" s="47">
        <v>33320.102650620116</v>
      </c>
      <c r="T41" s="47">
        <v>0.0</v>
      </c>
      <c r="U41" s="48">
        <f t="shared" si="4"/>
        <v>1316779.866</v>
      </c>
      <c r="V41" s="47">
        <v>444549.76577237097</v>
      </c>
      <c r="W41" s="47">
        <v>823703.9786213669</v>
      </c>
      <c r="X41" s="47">
        <v>0.0</v>
      </c>
      <c r="Y41" s="47">
        <v>0.0</v>
      </c>
      <c r="Z41" s="47">
        <v>0.0</v>
      </c>
      <c r="AA41" s="47">
        <v>48526.12144736934</v>
      </c>
      <c r="AB41" s="47">
        <v>0.0</v>
      </c>
      <c r="AC41" s="48">
        <f t="shared" si="5"/>
        <v>0</v>
      </c>
      <c r="AD41" s="47">
        <v>0.0</v>
      </c>
      <c r="AE41" s="47">
        <v>0.0</v>
      </c>
      <c r="AF41" s="47">
        <v>0.0</v>
      </c>
      <c r="AG41" s="47">
        <v>0.0</v>
      </c>
      <c r="AH41" s="48">
        <f t="shared" si="6"/>
        <v>0</v>
      </c>
      <c r="AI41" s="47">
        <v>0.0</v>
      </c>
      <c r="AJ41" s="47">
        <v>0.0</v>
      </c>
      <c r="AK41" s="47">
        <v>0.0</v>
      </c>
      <c r="AL41" s="47">
        <v>0.0</v>
      </c>
      <c r="AM41" s="47">
        <v>0.0</v>
      </c>
      <c r="AN41" s="47">
        <v>1549186.4363071192</v>
      </c>
      <c r="AO41" s="47">
        <v>0.0</v>
      </c>
      <c r="AP41" s="47">
        <v>0.0</v>
      </c>
      <c r="AQ41" s="47">
        <v>0.0</v>
      </c>
      <c r="AR41" s="48">
        <f t="shared" si="7"/>
        <v>3993527.698</v>
      </c>
      <c r="AS41" s="48">
        <f t="shared" si="8"/>
        <v>4664893.741</v>
      </c>
      <c r="AT41" s="47">
        <v>562363.8206565088</v>
      </c>
      <c r="AU41" s="47">
        <v>3768199.7545217625</v>
      </c>
      <c r="AV41" s="47">
        <v>0.0</v>
      </c>
      <c r="AW41" s="47">
        <v>61762.55427788439</v>
      </c>
      <c r="AX41" s="47">
        <v>272567.6118424538</v>
      </c>
      <c r="AY41" s="47">
        <v>0.0</v>
      </c>
      <c r="AZ41" s="48">
        <f t="shared" si="9"/>
        <v>30983728.73</v>
      </c>
      <c r="BA41" s="47">
        <v>8745420.753418047</v>
      </c>
      <c r="BB41" s="47">
        <v>2.181720102782319E7</v>
      </c>
      <c r="BC41" s="47">
        <v>0.0</v>
      </c>
      <c r="BD41" s="47">
        <v>0.0</v>
      </c>
      <c r="BE41" s="47">
        <v>0.0</v>
      </c>
      <c r="BF41" s="47">
        <v>421106.94490114157</v>
      </c>
      <c r="BG41" s="47">
        <v>0.0</v>
      </c>
      <c r="BH41" s="47">
        <v>0.0</v>
      </c>
      <c r="BI41" s="47">
        <v>0.0</v>
      </c>
      <c r="BJ41" s="48">
        <f t="shared" si="10"/>
        <v>35648622.47</v>
      </c>
      <c r="BK41" s="48">
        <f t="shared" si="11"/>
        <v>-31655094.77</v>
      </c>
      <c r="BL41" s="48">
        <f t="shared" si="12"/>
        <v>-550118231.6</v>
      </c>
      <c r="BM41" s="49">
        <f t="shared" si="13"/>
        <v>5.4</v>
      </c>
      <c r="BN41" s="48">
        <f t="shared" si="14"/>
        <v>0</v>
      </c>
      <c r="BO41" s="50">
        <f t="shared" si="15"/>
        <v>0</v>
      </c>
    </row>
    <row r="42">
      <c r="A42" s="51">
        <f t="shared" ref="A42:B42" si="47">A41+1</f>
        <v>33</v>
      </c>
      <c r="B42" s="52">
        <f t="shared" si="47"/>
        <v>2058</v>
      </c>
      <c r="C42" s="47">
        <v>5.4</v>
      </c>
      <c r="D42" s="48">
        <f t="shared" si="17"/>
        <v>0.1763030563</v>
      </c>
      <c r="E42" s="47">
        <v>8004405.176157727</v>
      </c>
      <c r="F42" s="48">
        <f t="shared" si="2"/>
        <v>0</v>
      </c>
      <c r="G42" s="47">
        <v>0.0</v>
      </c>
      <c r="H42" s="47">
        <v>0.0</v>
      </c>
      <c r="I42" s="47">
        <v>0.0</v>
      </c>
      <c r="J42" s="47">
        <v>0.0</v>
      </c>
      <c r="K42" s="47">
        <v>0.0</v>
      </c>
      <c r="L42" s="47">
        <v>198929.5843180004</v>
      </c>
      <c r="M42" s="48">
        <f t="shared" si="3"/>
        <v>714691.7992</v>
      </c>
      <c r="N42" s="47">
        <v>170858.4333375778</v>
      </c>
      <c r="O42" s="47">
        <v>517205.6579338124</v>
      </c>
      <c r="P42" s="47">
        <v>0.0</v>
      </c>
      <c r="Q42" s="47">
        <v>0.0</v>
      </c>
      <c r="R42" s="47">
        <v>0.0</v>
      </c>
      <c r="S42" s="47">
        <v>26627.707929460314</v>
      </c>
      <c r="T42" s="47">
        <v>0.0</v>
      </c>
      <c r="U42" s="48">
        <f t="shared" si="4"/>
        <v>1057129.528</v>
      </c>
      <c r="V42" s="47">
        <v>359788.4834891049</v>
      </c>
      <c r="W42" s="47">
        <v>658261.7464612158</v>
      </c>
      <c r="X42" s="47">
        <v>0.0</v>
      </c>
      <c r="Y42" s="47">
        <v>0.0</v>
      </c>
      <c r="Z42" s="47">
        <v>0.0</v>
      </c>
      <c r="AA42" s="47">
        <v>39079.298376820996</v>
      </c>
      <c r="AB42" s="47">
        <v>0.0</v>
      </c>
      <c r="AC42" s="48">
        <f t="shared" si="5"/>
        <v>0</v>
      </c>
      <c r="AD42" s="47">
        <v>0.0</v>
      </c>
      <c r="AE42" s="47">
        <v>0.0</v>
      </c>
      <c r="AF42" s="47">
        <v>0.0</v>
      </c>
      <c r="AG42" s="47">
        <v>0.0</v>
      </c>
      <c r="AH42" s="48">
        <f t="shared" si="6"/>
        <v>0</v>
      </c>
      <c r="AI42" s="47">
        <v>0.0</v>
      </c>
      <c r="AJ42" s="47">
        <v>0.0</v>
      </c>
      <c r="AK42" s="47">
        <v>0.0</v>
      </c>
      <c r="AL42" s="47">
        <v>0.0</v>
      </c>
      <c r="AM42" s="47">
        <v>0.0</v>
      </c>
      <c r="AN42" s="47">
        <v>1557426.1387115691</v>
      </c>
      <c r="AO42" s="47">
        <v>0.0</v>
      </c>
      <c r="AP42" s="47">
        <v>0.0</v>
      </c>
      <c r="AQ42" s="47">
        <v>0.0</v>
      </c>
      <c r="AR42" s="48">
        <f t="shared" si="7"/>
        <v>3528177.051</v>
      </c>
      <c r="AS42" s="48">
        <f t="shared" si="8"/>
        <v>3978591.686</v>
      </c>
      <c r="AT42" s="47">
        <v>464176.45674632647</v>
      </c>
      <c r="AU42" s="47">
        <v>3232237.8474479658</v>
      </c>
      <c r="AV42" s="47">
        <v>0.0</v>
      </c>
      <c r="AW42" s="47">
        <v>51003.72595305649</v>
      </c>
      <c r="AX42" s="47">
        <v>231173.656212659</v>
      </c>
      <c r="AY42" s="47">
        <v>0.0</v>
      </c>
      <c r="AZ42" s="48">
        <f t="shared" si="9"/>
        <v>31148522.77</v>
      </c>
      <c r="BA42" s="47">
        <v>8557956.168599594</v>
      </c>
      <c r="BB42" s="47">
        <v>2.225412105486711E7</v>
      </c>
      <c r="BC42" s="47">
        <v>0.0</v>
      </c>
      <c r="BD42" s="47">
        <v>0.0</v>
      </c>
      <c r="BE42" s="47">
        <v>0.0</v>
      </c>
      <c r="BF42" s="47">
        <v>336445.55076467607</v>
      </c>
      <c r="BG42" s="47">
        <v>0.0</v>
      </c>
      <c r="BH42" s="47">
        <v>0.0</v>
      </c>
      <c r="BI42" s="47">
        <v>0.0</v>
      </c>
      <c r="BJ42" s="48">
        <f t="shared" si="10"/>
        <v>35127114.46</v>
      </c>
      <c r="BK42" s="48">
        <f t="shared" si="11"/>
        <v>-31598937.41</v>
      </c>
      <c r="BL42" s="48">
        <f t="shared" si="12"/>
        <v>-555689220.8</v>
      </c>
      <c r="BM42" s="49">
        <f t="shared" si="13"/>
        <v>5.4</v>
      </c>
      <c r="BN42" s="48">
        <f t="shared" si="14"/>
        <v>0</v>
      </c>
      <c r="BO42" s="50">
        <f t="shared" si="15"/>
        <v>0</v>
      </c>
    </row>
    <row r="43">
      <c r="A43" s="51">
        <f t="shared" ref="A43:B43" si="48">A42+1</f>
        <v>34</v>
      </c>
      <c r="B43" s="52">
        <f t="shared" si="48"/>
        <v>2059</v>
      </c>
      <c r="C43" s="47">
        <v>5.4</v>
      </c>
      <c r="D43" s="48">
        <f t="shared" si="17"/>
        <v>0.1672704519</v>
      </c>
      <c r="E43" s="47">
        <v>6402695.102340076</v>
      </c>
      <c r="F43" s="48">
        <f t="shared" si="2"/>
        <v>0</v>
      </c>
      <c r="G43" s="47">
        <v>0.0</v>
      </c>
      <c r="H43" s="47">
        <v>0.0</v>
      </c>
      <c r="I43" s="47">
        <v>0.0</v>
      </c>
      <c r="J43" s="47">
        <v>0.0</v>
      </c>
      <c r="K43" s="47">
        <v>0.0</v>
      </c>
      <c r="L43" s="47">
        <v>168139.43568157975</v>
      </c>
      <c r="M43" s="48">
        <f t="shared" si="3"/>
        <v>571679.4167</v>
      </c>
      <c r="N43" s="47">
        <v>136669.05038521896</v>
      </c>
      <c r="O43" s="47">
        <v>413710.95791342587</v>
      </c>
      <c r="P43" s="47">
        <v>0.0</v>
      </c>
      <c r="Q43" s="47">
        <v>0.0</v>
      </c>
      <c r="R43" s="47">
        <v>0.0</v>
      </c>
      <c r="S43" s="47">
        <v>21299.408437534355</v>
      </c>
      <c r="T43" s="47">
        <v>0.0</v>
      </c>
      <c r="U43" s="48">
        <f t="shared" si="4"/>
        <v>848167.7299</v>
      </c>
      <c r="V43" s="47">
        <v>290152.07031111844</v>
      </c>
      <c r="W43" s="47">
        <v>526541.219162542</v>
      </c>
      <c r="X43" s="47">
        <v>0.0</v>
      </c>
      <c r="Y43" s="47">
        <v>0.0</v>
      </c>
      <c r="Z43" s="47">
        <v>0.0</v>
      </c>
      <c r="AA43" s="47">
        <v>31474.44039717385</v>
      </c>
      <c r="AB43" s="47">
        <v>0.0</v>
      </c>
      <c r="AC43" s="48">
        <f t="shared" si="5"/>
        <v>0</v>
      </c>
      <c r="AD43" s="47">
        <v>0.0</v>
      </c>
      <c r="AE43" s="47">
        <v>0.0</v>
      </c>
      <c r="AF43" s="47">
        <v>0.0</v>
      </c>
      <c r="AG43" s="47">
        <v>0.0</v>
      </c>
      <c r="AH43" s="48">
        <f t="shared" si="6"/>
        <v>0</v>
      </c>
      <c r="AI43" s="47">
        <v>0.0</v>
      </c>
      <c r="AJ43" s="47">
        <v>0.0</v>
      </c>
      <c r="AK43" s="47">
        <v>0.0</v>
      </c>
      <c r="AL43" s="47">
        <v>0.0</v>
      </c>
      <c r="AM43" s="47">
        <v>0.0</v>
      </c>
      <c r="AN43" s="47">
        <v>1549405.5020759308</v>
      </c>
      <c r="AO43" s="47">
        <v>0.0</v>
      </c>
      <c r="AP43" s="47">
        <v>0.0</v>
      </c>
      <c r="AQ43" s="47">
        <v>0.0</v>
      </c>
      <c r="AR43" s="48">
        <f t="shared" si="7"/>
        <v>3137392.084</v>
      </c>
      <c r="AS43" s="48">
        <f t="shared" si="8"/>
        <v>3362788.714</v>
      </c>
      <c r="AT43" s="47">
        <v>378984.8248318234</v>
      </c>
      <c r="AU43" s="47">
        <v>2747681.9618241796</v>
      </c>
      <c r="AV43" s="47">
        <v>0.0</v>
      </c>
      <c r="AW43" s="47">
        <v>41627.2491715111</v>
      </c>
      <c r="AX43" s="47">
        <v>194494.67780408042</v>
      </c>
      <c r="AY43" s="47">
        <v>0.0</v>
      </c>
      <c r="AZ43" s="48">
        <f t="shared" si="9"/>
        <v>30988110.04</v>
      </c>
      <c r="BA43" s="47">
        <v>8541959.095721686</v>
      </c>
      <c r="BB43" s="47">
        <v>2.218633017941145E7</v>
      </c>
      <c r="BC43" s="47">
        <v>0.0</v>
      </c>
      <c r="BD43" s="47">
        <v>0.0</v>
      </c>
      <c r="BE43" s="47">
        <v>0.0</v>
      </c>
      <c r="BF43" s="47">
        <v>259820.76638547963</v>
      </c>
      <c r="BG43" s="47">
        <v>0.0</v>
      </c>
      <c r="BH43" s="47">
        <v>0.0</v>
      </c>
      <c r="BI43" s="47">
        <v>0.0</v>
      </c>
      <c r="BJ43" s="48">
        <f t="shared" si="10"/>
        <v>34350898.76</v>
      </c>
      <c r="BK43" s="48">
        <f t="shared" si="11"/>
        <v>-31213506.67</v>
      </c>
      <c r="BL43" s="48">
        <f t="shared" si="12"/>
        <v>-560910318.2</v>
      </c>
      <c r="BM43" s="49">
        <f t="shared" si="13"/>
        <v>5.4</v>
      </c>
      <c r="BN43" s="48">
        <f t="shared" si="14"/>
        <v>0</v>
      </c>
      <c r="BO43" s="50">
        <f t="shared" si="15"/>
        <v>0</v>
      </c>
    </row>
    <row r="44">
      <c r="A44" s="51">
        <f t="shared" ref="A44:B44" si="49">A43+1</f>
        <v>35</v>
      </c>
      <c r="B44" s="52">
        <f t="shared" si="49"/>
        <v>2060</v>
      </c>
      <c r="C44" s="47">
        <v>5.4</v>
      </c>
      <c r="D44" s="48">
        <f t="shared" si="17"/>
        <v>0.1587006185</v>
      </c>
      <c r="E44" s="47">
        <v>5393230.117927288</v>
      </c>
      <c r="F44" s="48">
        <f t="shared" si="2"/>
        <v>0</v>
      </c>
      <c r="G44" s="47">
        <v>0.0</v>
      </c>
      <c r="H44" s="47">
        <v>0.0</v>
      </c>
      <c r="I44" s="47">
        <v>0.0</v>
      </c>
      <c r="J44" s="47">
        <v>0.0</v>
      </c>
      <c r="K44" s="47">
        <v>0.0</v>
      </c>
      <c r="L44" s="47">
        <v>140770.11164665042</v>
      </c>
      <c r="M44" s="48">
        <f t="shared" si="3"/>
        <v>481547.0046</v>
      </c>
      <c r="N44" s="47">
        <v>115121.46478077518</v>
      </c>
      <c r="O44" s="47">
        <v>348484.2496279039</v>
      </c>
      <c r="P44" s="47">
        <v>0.0</v>
      </c>
      <c r="Q44" s="47">
        <v>0.0</v>
      </c>
      <c r="R44" s="47">
        <v>0.0</v>
      </c>
      <c r="S44" s="47">
        <v>17941.290229072583</v>
      </c>
      <c r="T44" s="47">
        <v>0.0</v>
      </c>
      <c r="U44" s="48">
        <f t="shared" si="4"/>
        <v>710279.8041</v>
      </c>
      <c r="V44" s="47">
        <v>240275.8643859537</v>
      </c>
      <c r="W44" s="47">
        <v>443525.4086173323</v>
      </c>
      <c r="X44" s="47">
        <v>0.0</v>
      </c>
      <c r="Y44" s="47">
        <v>0.0</v>
      </c>
      <c r="Z44" s="47">
        <v>0.0</v>
      </c>
      <c r="AA44" s="47">
        <v>26478.53113136596</v>
      </c>
      <c r="AB44" s="47">
        <v>0.0</v>
      </c>
      <c r="AC44" s="48">
        <f t="shared" si="5"/>
        <v>0</v>
      </c>
      <c r="AD44" s="47">
        <v>0.0</v>
      </c>
      <c r="AE44" s="47">
        <v>0.0</v>
      </c>
      <c r="AF44" s="47">
        <v>0.0</v>
      </c>
      <c r="AG44" s="47">
        <v>0.0</v>
      </c>
      <c r="AH44" s="48">
        <f t="shared" si="6"/>
        <v>0</v>
      </c>
      <c r="AI44" s="47">
        <v>0.0</v>
      </c>
      <c r="AJ44" s="47">
        <v>0.0</v>
      </c>
      <c r="AK44" s="47">
        <v>0.0</v>
      </c>
      <c r="AL44" s="47">
        <v>0.0</v>
      </c>
      <c r="AM44" s="47">
        <v>0.0</v>
      </c>
      <c r="AN44" s="47">
        <v>1517381.4258140079</v>
      </c>
      <c r="AO44" s="47">
        <v>0.0</v>
      </c>
      <c r="AP44" s="47">
        <v>0.0</v>
      </c>
      <c r="AQ44" s="47">
        <v>0.0</v>
      </c>
      <c r="AR44" s="48">
        <f t="shared" si="7"/>
        <v>2849978.346</v>
      </c>
      <c r="AS44" s="48">
        <f t="shared" si="8"/>
        <v>2815402.233</v>
      </c>
      <c r="AT44" s="47">
        <v>305763.9681190904</v>
      </c>
      <c r="AU44" s="47">
        <v>2313731.5129256854</v>
      </c>
      <c r="AV44" s="47">
        <v>0.0</v>
      </c>
      <c r="AW44" s="47">
        <v>33572.018847892265</v>
      </c>
      <c r="AX44" s="47">
        <v>162334.73304034007</v>
      </c>
      <c r="AY44" s="47">
        <v>0.0</v>
      </c>
      <c r="AZ44" s="48">
        <f t="shared" si="9"/>
        <v>30347628.52</v>
      </c>
      <c r="BA44" s="47">
        <v>8262527.345703794</v>
      </c>
      <c r="BB44" s="47">
        <v>2.189328454941374E7</v>
      </c>
      <c r="BC44" s="47">
        <v>0.0</v>
      </c>
      <c r="BD44" s="47">
        <v>0.0</v>
      </c>
      <c r="BE44" s="47">
        <v>0.0</v>
      </c>
      <c r="BF44" s="47">
        <v>191816.62116262026</v>
      </c>
      <c r="BG44" s="47">
        <v>0.0</v>
      </c>
      <c r="BH44" s="47">
        <v>0.0</v>
      </c>
      <c r="BI44" s="47">
        <v>0.0</v>
      </c>
      <c r="BJ44" s="48">
        <f t="shared" si="10"/>
        <v>33163030.75</v>
      </c>
      <c r="BK44" s="48">
        <f t="shared" si="11"/>
        <v>-30313052.4</v>
      </c>
      <c r="BL44" s="48">
        <f t="shared" si="12"/>
        <v>-565721018.4</v>
      </c>
      <c r="BM44" s="49">
        <f t="shared" si="13"/>
        <v>5.4</v>
      </c>
      <c r="BN44" s="48">
        <f t="shared" si="14"/>
        <v>0</v>
      </c>
      <c r="BO44" s="50">
        <f t="shared" si="15"/>
        <v>0</v>
      </c>
    </row>
    <row r="45">
      <c r="A45" s="51">
        <f t="shared" ref="A45:B45" si="50">A44+1</f>
        <v>36</v>
      </c>
      <c r="B45" s="52">
        <f t="shared" si="50"/>
        <v>2061</v>
      </c>
      <c r="C45" s="47">
        <v>5.4</v>
      </c>
      <c r="D45" s="48">
        <f t="shared" si="17"/>
        <v>0.1505698468</v>
      </c>
      <c r="E45" s="47">
        <v>3556669.943370623</v>
      </c>
      <c r="F45" s="48">
        <f t="shared" si="2"/>
        <v>0</v>
      </c>
      <c r="G45" s="47">
        <v>0.0</v>
      </c>
      <c r="H45" s="47">
        <v>0.0</v>
      </c>
      <c r="I45" s="47">
        <v>0.0</v>
      </c>
      <c r="J45" s="47">
        <v>0.0</v>
      </c>
      <c r="K45" s="47">
        <v>0.0</v>
      </c>
      <c r="L45" s="47">
        <v>116665.93717205383</v>
      </c>
      <c r="M45" s="48">
        <f t="shared" si="3"/>
        <v>317565.4886</v>
      </c>
      <c r="N45" s="47">
        <v>75919.07718930066</v>
      </c>
      <c r="O45" s="47">
        <v>229814.68049540056</v>
      </c>
      <c r="P45" s="47">
        <v>0.0</v>
      </c>
      <c r="Q45" s="47">
        <v>0.0</v>
      </c>
      <c r="R45" s="47">
        <v>0.0</v>
      </c>
      <c r="S45" s="47">
        <v>11831.730949310071</v>
      </c>
      <c r="T45" s="47">
        <v>0.0</v>
      </c>
      <c r="U45" s="48">
        <f t="shared" si="4"/>
        <v>481838.738</v>
      </c>
      <c r="V45" s="47">
        <v>171270.4641615355</v>
      </c>
      <c r="W45" s="47">
        <v>292491.41153960075</v>
      </c>
      <c r="X45" s="47">
        <v>0.0</v>
      </c>
      <c r="Y45" s="47">
        <v>0.0</v>
      </c>
      <c r="Z45" s="47">
        <v>0.0</v>
      </c>
      <c r="AA45" s="47">
        <v>18076.86227782382</v>
      </c>
      <c r="AB45" s="47">
        <v>0.0</v>
      </c>
      <c r="AC45" s="48">
        <f t="shared" si="5"/>
        <v>0</v>
      </c>
      <c r="AD45" s="47">
        <v>0.0</v>
      </c>
      <c r="AE45" s="47">
        <v>0.0</v>
      </c>
      <c r="AF45" s="47">
        <v>0.0</v>
      </c>
      <c r="AG45" s="47">
        <v>0.0</v>
      </c>
      <c r="AH45" s="48">
        <f t="shared" si="6"/>
        <v>0</v>
      </c>
      <c r="AI45" s="47">
        <v>0.0</v>
      </c>
      <c r="AJ45" s="47">
        <v>0.0</v>
      </c>
      <c r="AK45" s="47">
        <v>0.0</v>
      </c>
      <c r="AL45" s="47">
        <v>0.0</v>
      </c>
      <c r="AM45" s="47">
        <v>0.0</v>
      </c>
      <c r="AN45" s="47">
        <v>1519253.9157184688</v>
      </c>
      <c r="AO45" s="47">
        <v>0.0</v>
      </c>
      <c r="AP45" s="47">
        <v>0.0</v>
      </c>
      <c r="AQ45" s="47">
        <v>0.0</v>
      </c>
      <c r="AR45" s="48">
        <f t="shared" si="7"/>
        <v>2435324.08</v>
      </c>
      <c r="AS45" s="48">
        <f t="shared" si="8"/>
        <v>2333318.743</v>
      </c>
      <c r="AT45" s="47">
        <v>243437.3808069275</v>
      </c>
      <c r="AU45" s="47">
        <v>1928674.5672473086</v>
      </c>
      <c r="AV45" s="47">
        <v>0.0</v>
      </c>
      <c r="AW45" s="47">
        <v>26752.22210807277</v>
      </c>
      <c r="AX45" s="47">
        <v>134454.57327876778</v>
      </c>
      <c r="AY45" s="47">
        <v>0.0</v>
      </c>
      <c r="AZ45" s="48">
        <f t="shared" si="9"/>
        <v>30385078.31</v>
      </c>
      <c r="BA45" s="47">
        <v>8019592.796546085</v>
      </c>
      <c r="BB45" s="47">
        <v>2.2232671117819294E7</v>
      </c>
      <c r="BC45" s="47">
        <v>0.0</v>
      </c>
      <c r="BD45" s="47">
        <v>0.0</v>
      </c>
      <c r="BE45" s="47">
        <v>0.0</v>
      </c>
      <c r="BF45" s="47">
        <v>132814.4000039914</v>
      </c>
      <c r="BG45" s="47">
        <v>0.0</v>
      </c>
      <c r="BH45" s="47">
        <v>0.0</v>
      </c>
      <c r="BI45" s="47">
        <v>0.0</v>
      </c>
      <c r="BJ45" s="48">
        <f t="shared" si="10"/>
        <v>32718397.06</v>
      </c>
      <c r="BK45" s="48">
        <f t="shared" si="11"/>
        <v>-30283072.98</v>
      </c>
      <c r="BL45" s="48">
        <f t="shared" si="12"/>
        <v>-570280736</v>
      </c>
      <c r="BM45" s="49">
        <f t="shared" si="13"/>
        <v>5.4</v>
      </c>
      <c r="BN45" s="48">
        <f t="shared" si="14"/>
        <v>0</v>
      </c>
      <c r="BO45" s="50">
        <f t="shared" si="15"/>
        <v>0</v>
      </c>
    </row>
    <row r="46">
      <c r="A46" s="51">
        <f t="shared" ref="A46:B46" si="51">A45+1</f>
        <v>37</v>
      </c>
      <c r="B46" s="52">
        <f t="shared" si="51"/>
        <v>2062</v>
      </c>
      <c r="C46" s="47">
        <v>5.4</v>
      </c>
      <c r="D46" s="48">
        <f t="shared" si="17"/>
        <v>0.1428556421</v>
      </c>
      <c r="E46" s="47">
        <v>2649209.687611245</v>
      </c>
      <c r="F46" s="48">
        <f t="shared" si="2"/>
        <v>0</v>
      </c>
      <c r="G46" s="47">
        <v>0.0</v>
      </c>
      <c r="H46" s="47">
        <v>0.0</v>
      </c>
      <c r="I46" s="47">
        <v>0.0</v>
      </c>
      <c r="J46" s="47">
        <v>0.0</v>
      </c>
      <c r="K46" s="47">
        <v>0.0</v>
      </c>
      <c r="L46" s="47">
        <v>95615.23900999446</v>
      </c>
      <c r="M46" s="48">
        <f t="shared" si="3"/>
        <v>236540.8043</v>
      </c>
      <c r="N46" s="47">
        <v>56548.83865152705</v>
      </c>
      <c r="O46" s="47">
        <v>171179.02071810415</v>
      </c>
      <c r="P46" s="47">
        <v>0.0</v>
      </c>
      <c r="Q46" s="47">
        <v>0.0</v>
      </c>
      <c r="R46" s="47">
        <v>0.0</v>
      </c>
      <c r="S46" s="47">
        <v>8812.944903854903</v>
      </c>
      <c r="T46" s="47">
        <v>0.0</v>
      </c>
      <c r="U46" s="48">
        <f t="shared" si="4"/>
        <v>362075.1122</v>
      </c>
      <c r="V46" s="47">
        <v>130515.39953791467</v>
      </c>
      <c r="W46" s="47">
        <v>217864.20818667804</v>
      </c>
      <c r="X46" s="47">
        <v>0.0</v>
      </c>
      <c r="Y46" s="47">
        <v>0.0</v>
      </c>
      <c r="Z46" s="47">
        <v>0.0</v>
      </c>
      <c r="AA46" s="47">
        <v>13695.50447040154</v>
      </c>
      <c r="AB46" s="47">
        <v>0.0</v>
      </c>
      <c r="AC46" s="48">
        <f t="shared" si="5"/>
        <v>0</v>
      </c>
      <c r="AD46" s="47">
        <v>0.0</v>
      </c>
      <c r="AE46" s="47">
        <v>0.0</v>
      </c>
      <c r="AF46" s="47">
        <v>0.0</v>
      </c>
      <c r="AG46" s="47">
        <v>0.0</v>
      </c>
      <c r="AH46" s="48">
        <f t="shared" si="6"/>
        <v>0</v>
      </c>
      <c r="AI46" s="47">
        <v>0.0</v>
      </c>
      <c r="AJ46" s="47">
        <v>0.0</v>
      </c>
      <c r="AK46" s="47">
        <v>0.0</v>
      </c>
      <c r="AL46" s="47">
        <v>0.0</v>
      </c>
      <c r="AM46" s="47">
        <v>0.0</v>
      </c>
      <c r="AN46" s="47">
        <v>1483837.9974312345</v>
      </c>
      <c r="AO46" s="47">
        <v>0.0</v>
      </c>
      <c r="AP46" s="47">
        <v>0.0</v>
      </c>
      <c r="AQ46" s="47">
        <v>0.0</v>
      </c>
      <c r="AR46" s="48">
        <f t="shared" si="7"/>
        <v>2178069.153</v>
      </c>
      <c r="AS46" s="48">
        <f t="shared" si="8"/>
        <v>1912304.78</v>
      </c>
      <c r="AT46" s="47">
        <v>190925.15971095423</v>
      </c>
      <c r="AU46" s="47">
        <v>1589891.0197479734</v>
      </c>
      <c r="AV46" s="47">
        <v>0.0</v>
      </c>
      <c r="AW46" s="47">
        <v>21056.473661815493</v>
      </c>
      <c r="AX46" s="47">
        <v>110432.12707914594</v>
      </c>
      <c r="AY46" s="47">
        <v>0.0</v>
      </c>
      <c r="AZ46" s="48">
        <f t="shared" si="9"/>
        <v>29676759.95</v>
      </c>
      <c r="BA46" s="47">
        <v>7784032.287938271</v>
      </c>
      <c r="BB46" s="47">
        <v>2.180941677789999E7</v>
      </c>
      <c r="BC46" s="47">
        <v>0.0</v>
      </c>
      <c r="BD46" s="47">
        <v>0.0</v>
      </c>
      <c r="BE46" s="47">
        <v>0.0</v>
      </c>
      <c r="BF46" s="47">
        <v>83310.88278642496</v>
      </c>
      <c r="BG46" s="47">
        <v>0.0</v>
      </c>
      <c r="BH46" s="47">
        <v>0.0</v>
      </c>
      <c r="BI46" s="47">
        <v>0.0</v>
      </c>
      <c r="BJ46" s="48">
        <f t="shared" si="10"/>
        <v>31589064.73</v>
      </c>
      <c r="BK46" s="48">
        <f t="shared" si="11"/>
        <v>-29410995.58</v>
      </c>
      <c r="BL46" s="48">
        <f t="shared" si="12"/>
        <v>-574482262.7</v>
      </c>
      <c r="BM46" s="49">
        <f t="shared" si="13"/>
        <v>5.4</v>
      </c>
      <c r="BN46" s="48">
        <f t="shared" si="14"/>
        <v>0</v>
      </c>
      <c r="BO46" s="50">
        <f t="shared" si="15"/>
        <v>0</v>
      </c>
    </row>
    <row r="47">
      <c r="A47" s="51">
        <f t="shared" ref="A47:B47" si="52">A46+1</f>
        <v>38</v>
      </c>
      <c r="B47" s="52">
        <f t="shared" si="52"/>
        <v>2063</v>
      </c>
      <c r="C47" s="47">
        <v>5.4</v>
      </c>
      <c r="D47" s="48">
        <f t="shared" si="17"/>
        <v>0.1355366623</v>
      </c>
      <c r="E47" s="47">
        <v>1827748.2015334223</v>
      </c>
      <c r="F47" s="48">
        <f t="shared" si="2"/>
        <v>0</v>
      </c>
      <c r="G47" s="47">
        <v>0.0</v>
      </c>
      <c r="H47" s="47">
        <v>0.0</v>
      </c>
      <c r="I47" s="47">
        <v>0.0</v>
      </c>
      <c r="J47" s="47">
        <v>0.0</v>
      </c>
      <c r="K47" s="47">
        <v>0.0</v>
      </c>
      <c r="L47" s="47">
        <v>77392.33245230537</v>
      </c>
      <c r="M47" s="48">
        <f t="shared" si="3"/>
        <v>163194.7186</v>
      </c>
      <c r="N47" s="47">
        <v>39014.29117803348</v>
      </c>
      <c r="O47" s="47">
        <v>118100.18237547654</v>
      </c>
      <c r="P47" s="47">
        <v>0.0</v>
      </c>
      <c r="Q47" s="47">
        <v>0.0</v>
      </c>
      <c r="R47" s="47">
        <v>0.0</v>
      </c>
      <c r="S47" s="47">
        <v>6080.245091040019</v>
      </c>
      <c r="T47" s="47">
        <v>0.0</v>
      </c>
      <c r="U47" s="48">
        <f t="shared" si="4"/>
        <v>254839.2559</v>
      </c>
      <c r="V47" s="47">
        <v>94775.21531254073</v>
      </c>
      <c r="W47" s="47">
        <v>150309.3230233338</v>
      </c>
      <c r="X47" s="47">
        <v>0.0</v>
      </c>
      <c r="Y47" s="47">
        <v>0.0</v>
      </c>
      <c r="Z47" s="47">
        <v>0.0</v>
      </c>
      <c r="AA47" s="47">
        <v>9754.717509198674</v>
      </c>
      <c r="AB47" s="47">
        <v>0.0</v>
      </c>
      <c r="AC47" s="48">
        <f t="shared" si="5"/>
        <v>0</v>
      </c>
      <c r="AD47" s="47">
        <v>0.0</v>
      </c>
      <c r="AE47" s="47">
        <v>0.0</v>
      </c>
      <c r="AF47" s="47">
        <v>0.0</v>
      </c>
      <c r="AG47" s="47">
        <v>0.0</v>
      </c>
      <c r="AH47" s="48">
        <f t="shared" si="6"/>
        <v>0</v>
      </c>
      <c r="AI47" s="47">
        <v>0.0</v>
      </c>
      <c r="AJ47" s="47">
        <v>0.0</v>
      </c>
      <c r="AK47" s="47">
        <v>0.0</v>
      </c>
      <c r="AL47" s="47">
        <v>0.0</v>
      </c>
      <c r="AM47" s="47">
        <v>0.0</v>
      </c>
      <c r="AN47" s="47">
        <v>1445885.158014902</v>
      </c>
      <c r="AO47" s="47">
        <v>0.0</v>
      </c>
      <c r="AP47" s="47">
        <v>0.0</v>
      </c>
      <c r="AQ47" s="47">
        <v>0.0</v>
      </c>
      <c r="AR47" s="48">
        <f t="shared" si="7"/>
        <v>1941311.465</v>
      </c>
      <c r="AS47" s="48">
        <f t="shared" si="8"/>
        <v>1547846.649</v>
      </c>
      <c r="AT47" s="47">
        <v>147148.25854437586</v>
      </c>
      <c r="AU47" s="47">
        <v>1294516.8641043592</v>
      </c>
      <c r="AV47" s="47">
        <v>0.0</v>
      </c>
      <c r="AW47" s="47">
        <v>16365.769609255562</v>
      </c>
      <c r="AX47" s="47">
        <v>89815.75678811691</v>
      </c>
      <c r="AY47" s="47">
        <v>0.0</v>
      </c>
      <c r="AZ47" s="48">
        <f t="shared" si="9"/>
        <v>28917703.16</v>
      </c>
      <c r="BA47" s="47">
        <v>7576927.24409148</v>
      </c>
      <c r="BB47" s="47">
        <v>2.1297326398751307E7</v>
      </c>
      <c r="BC47" s="47">
        <v>0.0</v>
      </c>
      <c r="BD47" s="47">
        <v>0.0</v>
      </c>
      <c r="BE47" s="47">
        <v>0.0</v>
      </c>
      <c r="BF47" s="47">
        <v>43449.51745525233</v>
      </c>
      <c r="BG47" s="47">
        <v>0.0</v>
      </c>
      <c r="BH47" s="47">
        <v>0.0</v>
      </c>
      <c r="BI47" s="47">
        <v>0.0</v>
      </c>
      <c r="BJ47" s="48">
        <f t="shared" si="10"/>
        <v>30465549.81</v>
      </c>
      <c r="BK47" s="48">
        <f t="shared" si="11"/>
        <v>-28524238.34</v>
      </c>
      <c r="BL47" s="48">
        <f t="shared" si="12"/>
        <v>-578348342.7</v>
      </c>
      <c r="BM47" s="49">
        <f t="shared" si="13"/>
        <v>5.4</v>
      </c>
      <c r="BN47" s="48">
        <f t="shared" si="14"/>
        <v>0</v>
      </c>
      <c r="BO47" s="50">
        <f t="shared" si="15"/>
        <v>0</v>
      </c>
    </row>
    <row r="48">
      <c r="A48" s="51">
        <f t="shared" ref="A48:B48" si="53">A47+1</f>
        <v>39</v>
      </c>
      <c r="B48" s="52">
        <f t="shared" si="53"/>
        <v>2064</v>
      </c>
      <c r="C48" s="47">
        <v>5.4</v>
      </c>
      <c r="D48" s="48">
        <f t="shared" si="17"/>
        <v>0.1285926588</v>
      </c>
      <c r="E48" s="47">
        <v>1182400.344699875</v>
      </c>
      <c r="F48" s="48">
        <f t="shared" si="2"/>
        <v>0</v>
      </c>
      <c r="G48" s="47">
        <v>0.0</v>
      </c>
      <c r="H48" s="47">
        <v>0.0</v>
      </c>
      <c r="I48" s="47">
        <v>0.0</v>
      </c>
      <c r="J48" s="47">
        <v>0.0</v>
      </c>
      <c r="K48" s="47">
        <v>0.0</v>
      </c>
      <c r="L48" s="47">
        <v>61777.36379229038</v>
      </c>
      <c r="M48" s="48">
        <f t="shared" si="3"/>
        <v>105573.3451</v>
      </c>
      <c r="N48" s="47">
        <v>25238.986036712307</v>
      </c>
      <c r="O48" s="47">
        <v>76400.94857307295</v>
      </c>
      <c r="P48" s="47">
        <v>0.0</v>
      </c>
      <c r="Q48" s="47">
        <v>0.0</v>
      </c>
      <c r="R48" s="47">
        <v>0.0</v>
      </c>
      <c r="S48" s="47">
        <v>3933.410458548865</v>
      </c>
      <c r="T48" s="47">
        <v>0.0</v>
      </c>
      <c r="U48" s="48">
        <f t="shared" si="4"/>
        <v>170051.5774</v>
      </c>
      <c r="V48" s="47">
        <v>66186.98187997543</v>
      </c>
      <c r="W48" s="47">
        <v>97237.57091118375</v>
      </c>
      <c r="X48" s="47">
        <v>0.0</v>
      </c>
      <c r="Y48" s="47">
        <v>0.0</v>
      </c>
      <c r="Z48" s="47">
        <v>0.0</v>
      </c>
      <c r="AA48" s="47">
        <v>6627.0246383822205</v>
      </c>
      <c r="AB48" s="47">
        <v>0.0</v>
      </c>
      <c r="AC48" s="48">
        <f t="shared" si="5"/>
        <v>0</v>
      </c>
      <c r="AD48" s="47">
        <v>0.0</v>
      </c>
      <c r="AE48" s="47">
        <v>0.0</v>
      </c>
      <c r="AF48" s="47">
        <v>0.0</v>
      </c>
      <c r="AG48" s="47">
        <v>0.0</v>
      </c>
      <c r="AH48" s="48">
        <f t="shared" si="6"/>
        <v>0</v>
      </c>
      <c r="AI48" s="47">
        <v>0.0</v>
      </c>
      <c r="AJ48" s="47">
        <v>0.0</v>
      </c>
      <c r="AK48" s="47">
        <v>0.0</v>
      </c>
      <c r="AL48" s="47">
        <v>0.0</v>
      </c>
      <c r="AM48" s="47">
        <v>0.0</v>
      </c>
      <c r="AN48" s="47">
        <v>1402047.8570532666</v>
      </c>
      <c r="AO48" s="47">
        <v>0.0</v>
      </c>
      <c r="AP48" s="47">
        <v>0.0</v>
      </c>
      <c r="AQ48" s="47">
        <v>0.0</v>
      </c>
      <c r="AR48" s="48">
        <f t="shared" si="7"/>
        <v>1739450.143</v>
      </c>
      <c r="AS48" s="48">
        <f t="shared" si="8"/>
        <v>1235547.276</v>
      </c>
      <c r="AT48" s="47">
        <v>111092.15922237927</v>
      </c>
      <c r="AU48" s="47">
        <v>1039691.8526093442</v>
      </c>
      <c r="AV48" s="47">
        <v>0.0</v>
      </c>
      <c r="AW48" s="47">
        <v>12559.326068881579</v>
      </c>
      <c r="AX48" s="47">
        <v>72203.93794520236</v>
      </c>
      <c r="AY48" s="47">
        <v>0.0</v>
      </c>
      <c r="AZ48" s="48">
        <f t="shared" si="9"/>
        <v>28040957.14</v>
      </c>
      <c r="BA48" s="47">
        <v>7459296.304103414</v>
      </c>
      <c r="BB48" s="47">
        <v>2.056901962940314E7</v>
      </c>
      <c r="BC48" s="47">
        <v>0.0</v>
      </c>
      <c r="BD48" s="47">
        <v>0.0</v>
      </c>
      <c r="BE48" s="47">
        <v>0.0</v>
      </c>
      <c r="BF48" s="47">
        <v>12641.20755877541</v>
      </c>
      <c r="BG48" s="47">
        <v>0.0</v>
      </c>
      <c r="BH48" s="47">
        <v>0.0</v>
      </c>
      <c r="BI48" s="47">
        <v>0.0</v>
      </c>
      <c r="BJ48" s="48">
        <f t="shared" si="10"/>
        <v>29276504.42</v>
      </c>
      <c r="BK48" s="48">
        <f t="shared" si="11"/>
        <v>-27537054.27</v>
      </c>
      <c r="BL48" s="48">
        <f t="shared" si="12"/>
        <v>-581889405.8</v>
      </c>
      <c r="BM48" s="49">
        <f t="shared" si="13"/>
        <v>5.4</v>
      </c>
      <c r="BN48" s="48">
        <f t="shared" si="14"/>
        <v>0</v>
      </c>
      <c r="BO48" s="50">
        <f t="shared" si="15"/>
        <v>0</v>
      </c>
    </row>
    <row r="49">
      <c r="A49" s="51">
        <f t="shared" ref="A49:B49" si="54">A48+1</f>
        <v>40</v>
      </c>
      <c r="B49" s="52">
        <f t="shared" si="54"/>
        <v>2065</v>
      </c>
      <c r="C49" s="47">
        <v>5.4</v>
      </c>
      <c r="D49" s="48">
        <f t="shared" si="17"/>
        <v>0.1220044201</v>
      </c>
      <c r="E49" s="47">
        <v>633359.8745892409</v>
      </c>
      <c r="F49" s="48">
        <f t="shared" si="2"/>
        <v>0</v>
      </c>
      <c r="G49" s="47">
        <v>0.0</v>
      </c>
      <c r="H49" s="47">
        <v>0.0</v>
      </c>
      <c r="I49" s="47">
        <v>0.0</v>
      </c>
      <c r="J49" s="47">
        <v>0.0</v>
      </c>
      <c r="K49" s="47">
        <v>0.0</v>
      </c>
      <c r="L49" s="47">
        <v>48552.73120699337</v>
      </c>
      <c r="M49" s="48">
        <f t="shared" si="3"/>
        <v>56550.9989</v>
      </c>
      <c r="N49" s="47">
        <v>13519.415063287404</v>
      </c>
      <c r="O49" s="47">
        <v>40924.62880584074</v>
      </c>
      <c r="P49" s="47">
        <v>0.0</v>
      </c>
      <c r="Q49" s="47">
        <v>0.0</v>
      </c>
      <c r="R49" s="47">
        <v>0.0</v>
      </c>
      <c r="S49" s="47">
        <v>2106.9550308418316</v>
      </c>
      <c r="T49" s="47">
        <v>0.0</v>
      </c>
      <c r="U49" s="48">
        <f t="shared" si="4"/>
        <v>98371.96565</v>
      </c>
      <c r="V49" s="47">
        <v>42318.33812625134</v>
      </c>
      <c r="W49" s="47">
        <v>52085.89120743368</v>
      </c>
      <c r="X49" s="47">
        <v>0.0</v>
      </c>
      <c r="Y49" s="47">
        <v>0.0</v>
      </c>
      <c r="Z49" s="47">
        <v>0.0</v>
      </c>
      <c r="AA49" s="47">
        <v>3967.7363158640574</v>
      </c>
      <c r="AB49" s="47">
        <v>0.0</v>
      </c>
      <c r="AC49" s="48">
        <f t="shared" si="5"/>
        <v>0</v>
      </c>
      <c r="AD49" s="47">
        <v>0.0</v>
      </c>
      <c r="AE49" s="47">
        <v>0.0</v>
      </c>
      <c r="AF49" s="47">
        <v>0.0</v>
      </c>
      <c r="AG49" s="47">
        <v>0.0</v>
      </c>
      <c r="AH49" s="48">
        <f t="shared" si="6"/>
        <v>0</v>
      </c>
      <c r="AI49" s="47">
        <v>0.0</v>
      </c>
      <c r="AJ49" s="47">
        <v>0.0</v>
      </c>
      <c r="AK49" s="47">
        <v>0.0</v>
      </c>
      <c r="AL49" s="47">
        <v>0.0</v>
      </c>
      <c r="AM49" s="47">
        <v>0.0</v>
      </c>
      <c r="AN49" s="47">
        <v>1355524.679994617</v>
      </c>
      <c r="AO49" s="47">
        <v>0.0</v>
      </c>
      <c r="AP49" s="47">
        <v>0.0</v>
      </c>
      <c r="AQ49" s="47">
        <v>0.0</v>
      </c>
      <c r="AR49" s="48">
        <f t="shared" si="7"/>
        <v>1559000.376</v>
      </c>
      <c r="AS49" s="48">
        <f t="shared" si="8"/>
        <v>971054.6241</v>
      </c>
      <c r="AT49" s="47">
        <v>81895.05323135767</v>
      </c>
      <c r="AU49" s="47">
        <v>822356.9112699507</v>
      </c>
      <c r="AV49" s="47">
        <v>0.0</v>
      </c>
      <c r="AW49" s="47">
        <v>9508.829733435028</v>
      </c>
      <c r="AX49" s="47">
        <v>57293.82990512377</v>
      </c>
      <c r="AY49" s="47">
        <v>0.0</v>
      </c>
      <c r="AZ49" s="48">
        <f t="shared" si="9"/>
        <v>27110493.6</v>
      </c>
      <c r="BA49" s="47">
        <v>7262647.903945975</v>
      </c>
      <c r="BB49" s="47">
        <v>1.9858018475006156E7</v>
      </c>
      <c r="BC49" s="47">
        <v>0.0</v>
      </c>
      <c r="BD49" s="47">
        <v>0.0</v>
      </c>
      <c r="BE49" s="47">
        <v>0.0</v>
      </c>
      <c r="BF49" s="47">
        <v>-10172.779059794228</v>
      </c>
      <c r="BG49" s="47">
        <v>0.0</v>
      </c>
      <c r="BH49" s="47">
        <v>0.0</v>
      </c>
      <c r="BI49" s="47">
        <v>0.0</v>
      </c>
      <c r="BJ49" s="48">
        <f t="shared" si="10"/>
        <v>28081548.22</v>
      </c>
      <c r="BK49" s="48">
        <f t="shared" si="11"/>
        <v>-26522547.85</v>
      </c>
      <c r="BL49" s="48">
        <f t="shared" si="12"/>
        <v>-585125273.8</v>
      </c>
      <c r="BM49" s="49">
        <f t="shared" si="13"/>
        <v>5.4</v>
      </c>
      <c r="BN49" s="48">
        <f t="shared" si="14"/>
        <v>0</v>
      </c>
      <c r="BO49" s="50">
        <f t="shared" si="15"/>
        <v>0</v>
      </c>
    </row>
    <row r="50">
      <c r="A50" s="51">
        <f t="shared" ref="A50:B50" si="55">A49+1</f>
        <v>41</v>
      </c>
      <c r="B50" s="52">
        <f t="shared" si="55"/>
        <v>2066</v>
      </c>
      <c r="C50" s="47">
        <v>5.4</v>
      </c>
      <c r="D50" s="48">
        <f t="shared" si="17"/>
        <v>0.1157537192</v>
      </c>
      <c r="E50" s="47">
        <v>399722.1226570905</v>
      </c>
      <c r="F50" s="48">
        <f t="shared" si="2"/>
        <v>0</v>
      </c>
      <c r="G50" s="47">
        <v>0.0</v>
      </c>
      <c r="H50" s="47">
        <v>0.0</v>
      </c>
      <c r="I50" s="47">
        <v>0.0</v>
      </c>
      <c r="J50" s="47">
        <v>0.0</v>
      </c>
      <c r="K50" s="47">
        <v>0.0</v>
      </c>
      <c r="L50" s="47">
        <v>37494.545775479346</v>
      </c>
      <c r="M50" s="48">
        <f t="shared" si="3"/>
        <v>35690.11272</v>
      </c>
      <c r="N50" s="47">
        <v>8532.288676614065</v>
      </c>
      <c r="O50" s="47">
        <v>25828.095765986593</v>
      </c>
      <c r="P50" s="47">
        <v>0.0</v>
      </c>
      <c r="Q50" s="47">
        <v>0.0</v>
      </c>
      <c r="R50" s="47">
        <v>0.0</v>
      </c>
      <c r="S50" s="47">
        <v>1329.728280967168</v>
      </c>
      <c r="T50" s="47">
        <v>0.0</v>
      </c>
      <c r="U50" s="48">
        <f t="shared" si="4"/>
        <v>64452.70573</v>
      </c>
      <c r="V50" s="47">
        <v>28882.3457671594</v>
      </c>
      <c r="W50" s="47">
        <v>32872.12188398294</v>
      </c>
      <c r="X50" s="47">
        <v>0.0</v>
      </c>
      <c r="Y50" s="47">
        <v>0.0</v>
      </c>
      <c r="Z50" s="47">
        <v>0.0</v>
      </c>
      <c r="AA50" s="47">
        <v>2698.2380749586528</v>
      </c>
      <c r="AB50" s="47">
        <v>0.0</v>
      </c>
      <c r="AC50" s="48">
        <f t="shared" si="5"/>
        <v>0</v>
      </c>
      <c r="AD50" s="47">
        <v>0.0</v>
      </c>
      <c r="AE50" s="47">
        <v>0.0</v>
      </c>
      <c r="AF50" s="47">
        <v>0.0</v>
      </c>
      <c r="AG50" s="47">
        <v>0.0</v>
      </c>
      <c r="AH50" s="48">
        <f t="shared" si="6"/>
        <v>0</v>
      </c>
      <c r="AI50" s="47">
        <v>0.0</v>
      </c>
      <c r="AJ50" s="47">
        <v>0.0</v>
      </c>
      <c r="AK50" s="47">
        <v>0.0</v>
      </c>
      <c r="AL50" s="47">
        <v>0.0</v>
      </c>
      <c r="AM50" s="47">
        <v>0.0</v>
      </c>
      <c r="AN50" s="47">
        <v>1296429.423550222</v>
      </c>
      <c r="AO50" s="47">
        <v>0.0</v>
      </c>
      <c r="AP50" s="47">
        <v>0.0</v>
      </c>
      <c r="AQ50" s="47">
        <v>0.0</v>
      </c>
      <c r="AR50" s="48">
        <f t="shared" si="7"/>
        <v>1434066.788</v>
      </c>
      <c r="AS50" s="48">
        <f t="shared" si="8"/>
        <v>749890.9155</v>
      </c>
      <c r="AT50" s="47">
        <v>58777.134154443636</v>
      </c>
      <c r="AU50" s="47">
        <v>639219.9502026405</v>
      </c>
      <c r="AV50" s="47">
        <v>0.0</v>
      </c>
      <c r="AW50" s="47">
        <v>7086.416393465481</v>
      </c>
      <c r="AX50" s="47">
        <v>44807.41475903736</v>
      </c>
      <c r="AY50" s="47">
        <v>0.0</v>
      </c>
      <c r="AZ50" s="48">
        <f t="shared" si="9"/>
        <v>25928588.47</v>
      </c>
      <c r="BA50" s="47">
        <v>7026817.560686208</v>
      </c>
      <c r="BB50" s="47">
        <v>1.8928115365345556E7</v>
      </c>
      <c r="BC50" s="47">
        <v>0.0</v>
      </c>
      <c r="BD50" s="47">
        <v>0.0</v>
      </c>
      <c r="BE50" s="47">
        <v>0.0</v>
      </c>
      <c r="BF50" s="47">
        <v>-26344.455027325817</v>
      </c>
      <c r="BG50" s="47">
        <v>0.0</v>
      </c>
      <c r="BH50" s="47">
        <v>0.0</v>
      </c>
      <c r="BI50" s="47">
        <v>0.0</v>
      </c>
      <c r="BJ50" s="48">
        <f t="shared" si="10"/>
        <v>26678479.39</v>
      </c>
      <c r="BK50" s="48">
        <f t="shared" si="11"/>
        <v>-25244412.6</v>
      </c>
      <c r="BL50" s="48">
        <f t="shared" si="12"/>
        <v>-588047408.5</v>
      </c>
      <c r="BM50" s="49">
        <f t="shared" si="13"/>
        <v>5.4</v>
      </c>
      <c r="BN50" s="48">
        <f t="shared" si="14"/>
        <v>0</v>
      </c>
      <c r="BO50" s="50">
        <f t="shared" si="15"/>
        <v>0</v>
      </c>
    </row>
    <row r="51">
      <c r="A51" s="51">
        <f t="shared" ref="A51:B51" si="56">A50+1</f>
        <v>42</v>
      </c>
      <c r="B51" s="52">
        <f t="shared" si="56"/>
        <v>2067</v>
      </c>
      <c r="C51" s="47">
        <v>5.4</v>
      </c>
      <c r="D51" s="48">
        <f t="shared" si="17"/>
        <v>0.109823263</v>
      </c>
      <c r="E51" s="47">
        <v>256609.64894623103</v>
      </c>
      <c r="F51" s="48">
        <f t="shared" si="2"/>
        <v>0</v>
      </c>
      <c r="G51" s="47">
        <v>0.0</v>
      </c>
      <c r="H51" s="47">
        <v>0.0</v>
      </c>
      <c r="I51" s="47">
        <v>0.0</v>
      </c>
      <c r="J51" s="47">
        <v>0.0</v>
      </c>
      <c r="K51" s="47">
        <v>0.0</v>
      </c>
      <c r="L51" s="47">
        <v>28373.624562886795</v>
      </c>
      <c r="M51" s="48">
        <f t="shared" si="3"/>
        <v>22911.98505</v>
      </c>
      <c r="N51" s="47">
        <v>5477.474169955101</v>
      </c>
      <c r="O51" s="47">
        <v>16580.865085481375</v>
      </c>
      <c r="P51" s="47">
        <v>0.0</v>
      </c>
      <c r="Q51" s="47">
        <v>0.0</v>
      </c>
      <c r="R51" s="47">
        <v>0.0</v>
      </c>
      <c r="S51" s="47">
        <v>853.6457904922704</v>
      </c>
      <c r="T51" s="47">
        <v>0.0</v>
      </c>
      <c r="U51" s="48">
        <f t="shared" si="4"/>
        <v>42479.48874</v>
      </c>
      <c r="V51" s="47">
        <v>19516.182356553232</v>
      </c>
      <c r="W51" s="47">
        <v>21102.919199703567</v>
      </c>
      <c r="X51" s="47">
        <v>0.0</v>
      </c>
      <c r="Y51" s="47">
        <v>0.0</v>
      </c>
      <c r="Z51" s="47">
        <v>0.0</v>
      </c>
      <c r="AA51" s="47">
        <v>1860.3871874735305</v>
      </c>
      <c r="AB51" s="47">
        <v>0.0</v>
      </c>
      <c r="AC51" s="48">
        <f t="shared" si="5"/>
        <v>0</v>
      </c>
      <c r="AD51" s="47">
        <v>0.0</v>
      </c>
      <c r="AE51" s="47">
        <v>0.0</v>
      </c>
      <c r="AF51" s="47">
        <v>0.0</v>
      </c>
      <c r="AG51" s="47">
        <v>0.0</v>
      </c>
      <c r="AH51" s="48">
        <f t="shared" si="6"/>
        <v>0</v>
      </c>
      <c r="AI51" s="47">
        <v>0.0</v>
      </c>
      <c r="AJ51" s="47">
        <v>0.0</v>
      </c>
      <c r="AK51" s="47">
        <v>0.0</v>
      </c>
      <c r="AL51" s="47">
        <v>0.0</v>
      </c>
      <c r="AM51" s="47">
        <v>0.0</v>
      </c>
      <c r="AN51" s="47">
        <v>1234724.3761733861</v>
      </c>
      <c r="AO51" s="47">
        <v>0.0</v>
      </c>
      <c r="AP51" s="47">
        <v>0.0</v>
      </c>
      <c r="AQ51" s="47">
        <v>0.0</v>
      </c>
      <c r="AR51" s="48">
        <f t="shared" si="7"/>
        <v>1328489.475</v>
      </c>
      <c r="AS51" s="48">
        <f t="shared" si="8"/>
        <v>567472.4913</v>
      </c>
      <c r="AT51" s="47">
        <v>40911.47928817686</v>
      </c>
      <c r="AU51" s="47">
        <v>486908.189568877</v>
      </c>
      <c r="AV51" s="47">
        <v>0.0</v>
      </c>
      <c r="AW51" s="47">
        <v>5176.980921377416</v>
      </c>
      <c r="AX51" s="47">
        <v>34475.841479304625</v>
      </c>
      <c r="AY51" s="47">
        <v>0.0</v>
      </c>
      <c r="AZ51" s="48">
        <f t="shared" si="9"/>
        <v>24694487.52</v>
      </c>
      <c r="BA51" s="47">
        <v>6718060.622305365</v>
      </c>
      <c r="BB51" s="47">
        <v>1.801350100722852E7</v>
      </c>
      <c r="BC51" s="47">
        <v>0.0</v>
      </c>
      <c r="BD51" s="47">
        <v>0.0</v>
      </c>
      <c r="BE51" s="47">
        <v>0.0</v>
      </c>
      <c r="BF51" s="47">
        <v>-37074.1060661667</v>
      </c>
      <c r="BG51" s="47">
        <v>0.0</v>
      </c>
      <c r="BH51" s="47">
        <v>0.0</v>
      </c>
      <c r="BI51" s="47">
        <v>0.0</v>
      </c>
      <c r="BJ51" s="48">
        <f t="shared" si="10"/>
        <v>25261960.01</v>
      </c>
      <c r="BK51" s="48">
        <f t="shared" si="11"/>
        <v>-23933470.54</v>
      </c>
      <c r="BL51" s="48">
        <f t="shared" si="12"/>
        <v>-590675860.3</v>
      </c>
      <c r="BM51" s="49">
        <f t="shared" si="13"/>
        <v>5.4</v>
      </c>
      <c r="BN51" s="48">
        <f t="shared" si="14"/>
        <v>0</v>
      </c>
      <c r="BO51" s="50">
        <f t="shared" si="15"/>
        <v>0</v>
      </c>
    </row>
    <row r="52">
      <c r="A52" s="51">
        <f t="shared" ref="A52:B52" si="57">A51+1</f>
        <v>43</v>
      </c>
      <c r="B52" s="52">
        <f t="shared" si="57"/>
        <v>2068</v>
      </c>
      <c r="C52" s="47">
        <v>5.4</v>
      </c>
      <c r="D52" s="48">
        <f t="shared" si="17"/>
        <v>0.1041966442</v>
      </c>
      <c r="E52" s="47">
        <v>137669.40273097387</v>
      </c>
      <c r="F52" s="48">
        <f t="shared" si="2"/>
        <v>0</v>
      </c>
      <c r="G52" s="47">
        <v>0.0</v>
      </c>
      <c r="H52" s="47">
        <v>0.0</v>
      </c>
      <c r="I52" s="47">
        <v>0.0</v>
      </c>
      <c r="J52" s="47">
        <v>0.0</v>
      </c>
      <c r="K52" s="47">
        <v>0.0</v>
      </c>
      <c r="L52" s="47">
        <v>20963.307965756092</v>
      </c>
      <c r="M52" s="48">
        <f t="shared" si="3"/>
        <v>12292.13052</v>
      </c>
      <c r="N52" s="47">
        <v>2938.6291612520877</v>
      </c>
      <c r="O52" s="47">
        <v>8895.525957246378</v>
      </c>
      <c r="P52" s="47">
        <v>0.0</v>
      </c>
      <c r="Q52" s="47">
        <v>0.0</v>
      </c>
      <c r="R52" s="47">
        <v>0.0</v>
      </c>
      <c r="S52" s="47">
        <v>457.9753980549102</v>
      </c>
      <c r="T52" s="47">
        <v>0.0</v>
      </c>
      <c r="U52" s="48">
        <f t="shared" si="4"/>
        <v>24640.99932</v>
      </c>
      <c r="V52" s="47">
        <v>12152.122979257647</v>
      </c>
      <c r="W52" s="47">
        <v>11321.578491040847</v>
      </c>
      <c r="X52" s="47">
        <v>0.0</v>
      </c>
      <c r="Y52" s="47">
        <v>0.0</v>
      </c>
      <c r="Z52" s="47">
        <v>0.0</v>
      </c>
      <c r="AA52" s="47">
        <v>1167.2978517708457</v>
      </c>
      <c r="AB52" s="47">
        <v>0.0</v>
      </c>
      <c r="AC52" s="48">
        <f t="shared" si="5"/>
        <v>0</v>
      </c>
      <c r="AD52" s="47">
        <v>0.0</v>
      </c>
      <c r="AE52" s="47">
        <v>0.0</v>
      </c>
      <c r="AF52" s="47">
        <v>0.0</v>
      </c>
      <c r="AG52" s="47">
        <v>0.0</v>
      </c>
      <c r="AH52" s="48">
        <f t="shared" si="6"/>
        <v>0</v>
      </c>
      <c r="AI52" s="47">
        <v>0.0</v>
      </c>
      <c r="AJ52" s="47">
        <v>0.0</v>
      </c>
      <c r="AK52" s="47">
        <v>0.0</v>
      </c>
      <c r="AL52" s="47">
        <v>0.0</v>
      </c>
      <c r="AM52" s="47">
        <v>0.0</v>
      </c>
      <c r="AN52" s="47">
        <v>1173462.5422710462</v>
      </c>
      <c r="AO52" s="47">
        <v>0.0</v>
      </c>
      <c r="AP52" s="47">
        <v>0.0</v>
      </c>
      <c r="AQ52" s="47">
        <v>0.0</v>
      </c>
      <c r="AR52" s="48">
        <f t="shared" si="7"/>
        <v>1231358.98</v>
      </c>
      <c r="AS52" s="48">
        <f t="shared" si="8"/>
        <v>419266.1593</v>
      </c>
      <c r="AT52" s="47">
        <v>27433.51615944504</v>
      </c>
      <c r="AU52" s="47">
        <v>362119.964442167</v>
      </c>
      <c r="AV52" s="47">
        <v>0.0</v>
      </c>
      <c r="AW52" s="47">
        <v>3678.796855924372</v>
      </c>
      <c r="AX52" s="47">
        <v>26033.881857585417</v>
      </c>
      <c r="AY52" s="47">
        <v>0.0</v>
      </c>
      <c r="AZ52" s="48">
        <f t="shared" si="9"/>
        <v>23469250.85</v>
      </c>
      <c r="BA52" s="47">
        <v>6397694.687849246</v>
      </c>
      <c r="BB52" s="47">
        <v>1.7114436647409678E7</v>
      </c>
      <c r="BC52" s="47">
        <v>0.0</v>
      </c>
      <c r="BD52" s="47">
        <v>0.0</v>
      </c>
      <c r="BE52" s="47">
        <v>0.0</v>
      </c>
      <c r="BF52" s="47">
        <v>-42880.48983800214</v>
      </c>
      <c r="BG52" s="47">
        <v>0.0</v>
      </c>
      <c r="BH52" s="47">
        <v>0.0</v>
      </c>
      <c r="BI52" s="47">
        <v>0.0</v>
      </c>
      <c r="BJ52" s="48">
        <f t="shared" si="10"/>
        <v>23888517</v>
      </c>
      <c r="BK52" s="48">
        <f t="shared" si="11"/>
        <v>-22657158.02</v>
      </c>
      <c r="BL52" s="48">
        <f t="shared" si="12"/>
        <v>-593036660.1</v>
      </c>
      <c r="BM52" s="49">
        <f t="shared" si="13"/>
        <v>5.4</v>
      </c>
      <c r="BN52" s="48">
        <f t="shared" si="14"/>
        <v>0</v>
      </c>
      <c r="BO52" s="50">
        <f t="shared" si="15"/>
        <v>0</v>
      </c>
    </row>
    <row r="53">
      <c r="A53" s="51">
        <f t="shared" ref="A53:B53" si="58">A52+1</f>
        <v>44</v>
      </c>
      <c r="B53" s="52">
        <f t="shared" si="58"/>
        <v>2069</v>
      </c>
      <c r="C53" s="47">
        <v>5.4</v>
      </c>
      <c r="D53" s="48">
        <f t="shared" si="17"/>
        <v>0.09885829625</v>
      </c>
      <c r="E53" s="47">
        <v>0.0</v>
      </c>
      <c r="F53" s="48">
        <f t="shared" si="2"/>
        <v>0</v>
      </c>
      <c r="G53" s="47">
        <v>0.0</v>
      </c>
      <c r="H53" s="47">
        <v>0.0</v>
      </c>
      <c r="I53" s="47">
        <v>0.0</v>
      </c>
      <c r="J53" s="47">
        <v>0.0</v>
      </c>
      <c r="K53" s="47">
        <v>0.0</v>
      </c>
      <c r="L53" s="47">
        <v>15055.326857042337</v>
      </c>
      <c r="M53" s="48">
        <f t="shared" si="3"/>
        <v>0</v>
      </c>
      <c r="N53" s="47">
        <v>0.0</v>
      </c>
      <c r="O53" s="47">
        <v>0.0</v>
      </c>
      <c r="P53" s="47">
        <v>0.0</v>
      </c>
      <c r="Q53" s="47">
        <v>0.0</v>
      </c>
      <c r="R53" s="47">
        <v>0.0</v>
      </c>
      <c r="S53" s="47">
        <v>0.0</v>
      </c>
      <c r="T53" s="47">
        <v>0.0</v>
      </c>
      <c r="U53" s="48">
        <f t="shared" si="4"/>
        <v>5814.42898</v>
      </c>
      <c r="V53" s="47">
        <v>5382.449500798143</v>
      </c>
      <c r="W53" s="47">
        <v>0.0</v>
      </c>
      <c r="X53" s="47">
        <v>0.0</v>
      </c>
      <c r="Y53" s="47">
        <v>0.0</v>
      </c>
      <c r="Z53" s="47">
        <v>0.0</v>
      </c>
      <c r="AA53" s="47">
        <v>431.97947933755904</v>
      </c>
      <c r="AB53" s="47">
        <v>0.0</v>
      </c>
      <c r="AC53" s="48">
        <f t="shared" si="5"/>
        <v>0</v>
      </c>
      <c r="AD53" s="47">
        <v>0.0</v>
      </c>
      <c r="AE53" s="47">
        <v>0.0</v>
      </c>
      <c r="AF53" s="47">
        <v>0.0</v>
      </c>
      <c r="AG53" s="47">
        <v>0.0</v>
      </c>
      <c r="AH53" s="48">
        <f t="shared" si="6"/>
        <v>0</v>
      </c>
      <c r="AI53" s="47">
        <v>0.0</v>
      </c>
      <c r="AJ53" s="47">
        <v>0.0</v>
      </c>
      <c r="AK53" s="47">
        <v>0.0</v>
      </c>
      <c r="AL53" s="47">
        <v>0.0</v>
      </c>
      <c r="AM53" s="47">
        <v>0.0</v>
      </c>
      <c r="AN53" s="47">
        <v>1114584.1974263517</v>
      </c>
      <c r="AO53" s="47">
        <v>0.0</v>
      </c>
      <c r="AP53" s="47">
        <v>0.0</v>
      </c>
      <c r="AQ53" s="47">
        <v>0.0</v>
      </c>
      <c r="AR53" s="48">
        <f t="shared" si="7"/>
        <v>1135453.953</v>
      </c>
      <c r="AS53" s="48">
        <f t="shared" si="8"/>
        <v>301106.5371</v>
      </c>
      <c r="AT53" s="47">
        <v>17553.3340994624</v>
      </c>
      <c r="AU53" s="47">
        <v>261802.9504412022</v>
      </c>
      <c r="AV53" s="47">
        <v>0.0</v>
      </c>
      <c r="AW53" s="47">
        <v>2507.06904002757</v>
      </c>
      <c r="AX53" s="47">
        <v>19243.18356015451</v>
      </c>
      <c r="AY53" s="47">
        <v>0.0</v>
      </c>
      <c r="AZ53" s="48">
        <f t="shared" si="9"/>
        <v>22291683.95</v>
      </c>
      <c r="BA53" s="47">
        <v>6105023.614637469</v>
      </c>
      <c r="BB53" s="47">
        <v>1.6230805939264128E7</v>
      </c>
      <c r="BC53" s="47">
        <v>0.0</v>
      </c>
      <c r="BD53" s="47">
        <v>0.0</v>
      </c>
      <c r="BE53" s="47">
        <v>0.0</v>
      </c>
      <c r="BF53" s="47">
        <v>-44145.60537456601</v>
      </c>
      <c r="BG53" s="47">
        <v>0.0</v>
      </c>
      <c r="BH53" s="47">
        <v>0.0</v>
      </c>
      <c r="BI53" s="47">
        <v>0.0</v>
      </c>
      <c r="BJ53" s="48">
        <f t="shared" si="10"/>
        <v>22592790.49</v>
      </c>
      <c r="BK53" s="48">
        <f t="shared" si="11"/>
        <v>-21457336.53</v>
      </c>
      <c r="BL53" s="48">
        <f t="shared" si="12"/>
        <v>-595157895.9</v>
      </c>
      <c r="BM53" s="49">
        <f t="shared" si="13"/>
        <v>5.4</v>
      </c>
      <c r="BN53" s="48">
        <f t="shared" si="14"/>
        <v>0</v>
      </c>
      <c r="BO53" s="50">
        <f t="shared" si="15"/>
        <v>0</v>
      </c>
    </row>
    <row r="54">
      <c r="A54" s="51">
        <f t="shared" ref="A54:B54" si="59">A53+1</f>
        <v>45</v>
      </c>
      <c r="B54" s="52">
        <f t="shared" si="59"/>
        <v>2070</v>
      </c>
      <c r="C54" s="47">
        <v>5.4</v>
      </c>
      <c r="D54" s="48">
        <f t="shared" si="17"/>
        <v>0.09379344995</v>
      </c>
      <c r="E54" s="47">
        <v>0.0</v>
      </c>
      <c r="F54" s="48">
        <f t="shared" si="2"/>
        <v>0</v>
      </c>
      <c r="G54" s="47">
        <v>0.0</v>
      </c>
      <c r="H54" s="47">
        <v>0.0</v>
      </c>
      <c r="I54" s="47">
        <v>0.0</v>
      </c>
      <c r="J54" s="47">
        <v>0.0</v>
      </c>
      <c r="K54" s="47">
        <v>0.0</v>
      </c>
      <c r="L54" s="47">
        <v>10458.542143031382</v>
      </c>
      <c r="M54" s="48">
        <f t="shared" si="3"/>
        <v>0</v>
      </c>
      <c r="N54" s="47">
        <v>0.0</v>
      </c>
      <c r="O54" s="47">
        <v>0.0</v>
      </c>
      <c r="P54" s="47">
        <v>0.0</v>
      </c>
      <c r="Q54" s="47">
        <v>0.0</v>
      </c>
      <c r="R54" s="47">
        <v>0.0</v>
      </c>
      <c r="S54" s="47">
        <v>0.0</v>
      </c>
      <c r="T54" s="47">
        <v>0.0</v>
      </c>
      <c r="U54" s="48">
        <f t="shared" si="4"/>
        <v>3561.85671</v>
      </c>
      <c r="V54" s="47">
        <v>3249.8678021529204</v>
      </c>
      <c r="W54" s="47">
        <v>0.0</v>
      </c>
      <c r="X54" s="47">
        <v>0.0</v>
      </c>
      <c r="Y54" s="47">
        <v>0.0</v>
      </c>
      <c r="Z54" s="47">
        <v>0.0</v>
      </c>
      <c r="AA54" s="47">
        <v>311.98890387014615</v>
      </c>
      <c r="AB54" s="47">
        <v>0.0</v>
      </c>
      <c r="AC54" s="48">
        <f t="shared" si="5"/>
        <v>0</v>
      </c>
      <c r="AD54" s="47">
        <v>0.0</v>
      </c>
      <c r="AE54" s="47">
        <v>0.0</v>
      </c>
      <c r="AF54" s="47">
        <v>0.0</v>
      </c>
      <c r="AG54" s="47">
        <v>0.0</v>
      </c>
      <c r="AH54" s="48">
        <f t="shared" si="6"/>
        <v>0</v>
      </c>
      <c r="AI54" s="47">
        <v>0.0</v>
      </c>
      <c r="AJ54" s="47">
        <v>0.0</v>
      </c>
      <c r="AK54" s="47">
        <v>0.0</v>
      </c>
      <c r="AL54" s="47">
        <v>0.0</v>
      </c>
      <c r="AM54" s="47">
        <v>0.0</v>
      </c>
      <c r="AN54" s="47">
        <v>1051072.9269573581</v>
      </c>
      <c r="AO54" s="47">
        <v>0.0</v>
      </c>
      <c r="AP54" s="47">
        <v>0.0</v>
      </c>
      <c r="AQ54" s="47">
        <v>0.0</v>
      </c>
      <c r="AR54" s="48">
        <f t="shared" si="7"/>
        <v>1065093.326</v>
      </c>
      <c r="AS54" s="48">
        <f t="shared" si="8"/>
        <v>209170.8429</v>
      </c>
      <c r="AT54" s="47">
        <v>10598.52308912822</v>
      </c>
      <c r="AU54" s="47">
        <v>183069.0433669668</v>
      </c>
      <c r="AV54" s="47">
        <v>0.0</v>
      </c>
      <c r="AW54" s="47">
        <v>1605.2557043103689</v>
      </c>
      <c r="AX54" s="47">
        <v>13898.020700222243</v>
      </c>
      <c r="AY54" s="47">
        <v>0.0</v>
      </c>
      <c r="AZ54" s="48">
        <f t="shared" si="9"/>
        <v>21021458.54</v>
      </c>
      <c r="BA54" s="47">
        <v>5700649.869245513</v>
      </c>
      <c r="BB54" s="47">
        <v>1.5362408293429812E7</v>
      </c>
      <c r="BC54" s="47">
        <v>0.0</v>
      </c>
      <c r="BD54" s="47">
        <v>0.0</v>
      </c>
      <c r="BE54" s="47">
        <v>0.0</v>
      </c>
      <c r="BF54" s="47">
        <v>-41599.62352816573</v>
      </c>
      <c r="BG54" s="47">
        <v>0.0</v>
      </c>
      <c r="BH54" s="47">
        <v>0.0</v>
      </c>
      <c r="BI54" s="47">
        <v>0.0</v>
      </c>
      <c r="BJ54" s="48">
        <f t="shared" si="10"/>
        <v>21230629.38</v>
      </c>
      <c r="BK54" s="48">
        <f t="shared" si="11"/>
        <v>-20165536.06</v>
      </c>
      <c r="BL54" s="48">
        <f t="shared" si="12"/>
        <v>-597049291.1</v>
      </c>
      <c r="BM54" s="49">
        <f t="shared" si="13"/>
        <v>5.4</v>
      </c>
      <c r="BN54" s="48">
        <f t="shared" si="14"/>
        <v>0</v>
      </c>
      <c r="BO54" s="50">
        <f t="shared" si="15"/>
        <v>0</v>
      </c>
    </row>
    <row r="55">
      <c r="A55" s="51">
        <f t="shared" ref="A55:B55" si="60">A54+1</f>
        <v>46</v>
      </c>
      <c r="B55" s="52">
        <f t="shared" si="60"/>
        <v>2071</v>
      </c>
      <c r="C55" s="47">
        <v>5.4</v>
      </c>
      <c r="D55" s="48">
        <f t="shared" si="17"/>
        <v>0.08898809293</v>
      </c>
      <c r="E55" s="47">
        <v>0.0</v>
      </c>
      <c r="F55" s="48">
        <f t="shared" si="2"/>
        <v>0</v>
      </c>
      <c r="G55" s="47">
        <v>0.0</v>
      </c>
      <c r="H55" s="47">
        <v>0.0</v>
      </c>
      <c r="I55" s="47">
        <v>0.0</v>
      </c>
      <c r="J55" s="47">
        <v>0.0</v>
      </c>
      <c r="K55" s="47">
        <v>0.0</v>
      </c>
      <c r="L55" s="47">
        <v>6989.135050492533</v>
      </c>
      <c r="M55" s="48">
        <f t="shared" si="3"/>
        <v>0</v>
      </c>
      <c r="N55" s="47">
        <v>0.0</v>
      </c>
      <c r="O55" s="47">
        <v>0.0</v>
      </c>
      <c r="P55" s="47">
        <v>0.0</v>
      </c>
      <c r="Q55" s="47">
        <v>0.0</v>
      </c>
      <c r="R55" s="47">
        <v>0.0</v>
      </c>
      <c r="S55" s="47">
        <v>0.0</v>
      </c>
      <c r="T55" s="47">
        <v>0.0</v>
      </c>
      <c r="U55" s="48">
        <f t="shared" si="4"/>
        <v>2047.18634</v>
      </c>
      <c r="V55" s="47">
        <v>1827.465907033614</v>
      </c>
      <c r="W55" s="47">
        <v>0.0</v>
      </c>
      <c r="X55" s="47">
        <v>0.0</v>
      </c>
      <c r="Y55" s="47">
        <v>0.0</v>
      </c>
      <c r="Z55" s="47">
        <v>0.0</v>
      </c>
      <c r="AA55" s="47">
        <v>219.72043537024174</v>
      </c>
      <c r="AB55" s="47">
        <v>0.0</v>
      </c>
      <c r="AC55" s="48">
        <f t="shared" si="5"/>
        <v>0</v>
      </c>
      <c r="AD55" s="47">
        <v>0.0</v>
      </c>
      <c r="AE55" s="47">
        <v>0.0</v>
      </c>
      <c r="AF55" s="47">
        <v>0.0</v>
      </c>
      <c r="AG55" s="47">
        <v>0.0</v>
      </c>
      <c r="AH55" s="48">
        <f t="shared" si="6"/>
        <v>0</v>
      </c>
      <c r="AI55" s="47">
        <v>0.0</v>
      </c>
      <c r="AJ55" s="47">
        <v>0.0</v>
      </c>
      <c r="AK55" s="47">
        <v>0.0</v>
      </c>
      <c r="AL55" s="47">
        <v>0.0</v>
      </c>
      <c r="AM55" s="47">
        <v>0.0</v>
      </c>
      <c r="AN55" s="47">
        <v>989123.3426198652</v>
      </c>
      <c r="AO55" s="47">
        <v>0.0</v>
      </c>
      <c r="AP55" s="47">
        <v>0.0</v>
      </c>
      <c r="AQ55" s="47">
        <v>0.0</v>
      </c>
      <c r="AR55" s="48">
        <f t="shared" si="7"/>
        <v>998159.664</v>
      </c>
      <c r="AS55" s="48">
        <f t="shared" si="8"/>
        <v>139782.701</v>
      </c>
      <c r="AT55" s="47">
        <v>5959.76230093406</v>
      </c>
      <c r="AU55" s="47">
        <v>123096.29361898513</v>
      </c>
      <c r="AV55" s="47">
        <v>0.0</v>
      </c>
      <c r="AW55" s="47">
        <v>938.8637901566465</v>
      </c>
      <c r="AX55" s="47">
        <v>9787.78129977483</v>
      </c>
      <c r="AY55" s="47">
        <v>0.0</v>
      </c>
      <c r="AZ55" s="48">
        <f t="shared" si="9"/>
        <v>19782466.85</v>
      </c>
      <c r="BA55" s="47">
        <v>5309247.905044209</v>
      </c>
      <c r="BB55" s="47">
        <v>1.4509384873519737E7</v>
      </c>
      <c r="BC55" s="47">
        <v>0.0</v>
      </c>
      <c r="BD55" s="47">
        <v>0.0</v>
      </c>
      <c r="BE55" s="47">
        <v>0.0</v>
      </c>
      <c r="BF55" s="47">
        <v>-36165.926166640274</v>
      </c>
      <c r="BG55" s="47">
        <v>0.0</v>
      </c>
      <c r="BH55" s="47">
        <v>0.0</v>
      </c>
      <c r="BI55" s="47">
        <v>0.0</v>
      </c>
      <c r="BJ55" s="48">
        <f t="shared" si="10"/>
        <v>19922249.55</v>
      </c>
      <c r="BK55" s="48">
        <f t="shared" si="11"/>
        <v>-18924089.89</v>
      </c>
      <c r="BL55" s="48">
        <f t="shared" si="12"/>
        <v>-598733309.7</v>
      </c>
      <c r="BM55" s="49">
        <f t="shared" si="13"/>
        <v>5.4</v>
      </c>
      <c r="BN55" s="48">
        <f t="shared" si="14"/>
        <v>0</v>
      </c>
      <c r="BO55" s="50">
        <f t="shared" si="15"/>
        <v>0</v>
      </c>
    </row>
    <row r="56">
      <c r="A56" s="51">
        <f t="shared" ref="A56:B56" si="61">A55+1</f>
        <v>47</v>
      </c>
      <c r="B56" s="52">
        <f t="shared" si="61"/>
        <v>2072</v>
      </c>
      <c r="C56" s="47">
        <v>5.4</v>
      </c>
      <c r="D56" s="48">
        <f t="shared" si="17"/>
        <v>0.08442893068</v>
      </c>
      <c r="E56" s="47">
        <v>0.0</v>
      </c>
      <c r="F56" s="48">
        <f t="shared" si="2"/>
        <v>0</v>
      </c>
      <c r="G56" s="47">
        <v>0.0</v>
      </c>
      <c r="H56" s="47">
        <v>0.0</v>
      </c>
      <c r="I56" s="47">
        <v>0.0</v>
      </c>
      <c r="J56" s="47">
        <v>0.0</v>
      </c>
      <c r="K56" s="47">
        <v>0.0</v>
      </c>
      <c r="L56" s="47">
        <v>4467.832284673847</v>
      </c>
      <c r="M56" s="48">
        <f t="shared" si="3"/>
        <v>0</v>
      </c>
      <c r="N56" s="47">
        <v>0.0</v>
      </c>
      <c r="O56" s="47">
        <v>0.0</v>
      </c>
      <c r="P56" s="47">
        <v>0.0</v>
      </c>
      <c r="Q56" s="47">
        <v>0.0</v>
      </c>
      <c r="R56" s="47">
        <v>0.0</v>
      </c>
      <c r="S56" s="47">
        <v>0.0</v>
      </c>
      <c r="T56" s="47">
        <v>0.0</v>
      </c>
      <c r="U56" s="48">
        <f t="shared" si="4"/>
        <v>1086.60584</v>
      </c>
      <c r="V56" s="47">
        <v>936.3153489058203</v>
      </c>
      <c r="W56" s="47">
        <v>0.0</v>
      </c>
      <c r="X56" s="47">
        <v>0.0</v>
      </c>
      <c r="Y56" s="47">
        <v>0.0</v>
      </c>
      <c r="Z56" s="47">
        <v>0.0</v>
      </c>
      <c r="AA56" s="47">
        <v>150.290490046181</v>
      </c>
      <c r="AB56" s="47">
        <v>0.0</v>
      </c>
      <c r="AC56" s="48">
        <f t="shared" si="5"/>
        <v>0</v>
      </c>
      <c r="AD56" s="47">
        <v>0.0</v>
      </c>
      <c r="AE56" s="47">
        <v>0.0</v>
      </c>
      <c r="AF56" s="47">
        <v>0.0</v>
      </c>
      <c r="AG56" s="47">
        <v>0.0</v>
      </c>
      <c r="AH56" s="48">
        <f t="shared" si="6"/>
        <v>0</v>
      </c>
      <c r="AI56" s="47">
        <v>0.0</v>
      </c>
      <c r="AJ56" s="47">
        <v>0.0</v>
      </c>
      <c r="AK56" s="47">
        <v>0.0</v>
      </c>
      <c r="AL56" s="47">
        <v>0.0</v>
      </c>
      <c r="AM56" s="47">
        <v>0.0</v>
      </c>
      <c r="AN56" s="47">
        <v>928720.4989910681</v>
      </c>
      <c r="AO56" s="47">
        <v>0.0</v>
      </c>
      <c r="AP56" s="47">
        <v>0.0</v>
      </c>
      <c r="AQ56" s="47">
        <v>0.0</v>
      </c>
      <c r="AR56" s="48">
        <f t="shared" si="7"/>
        <v>934274.9371</v>
      </c>
      <c r="AS56" s="48">
        <f t="shared" si="8"/>
        <v>89356.64569</v>
      </c>
      <c r="AT56" s="47">
        <v>3053.5272350184464</v>
      </c>
      <c r="AU56" s="47">
        <v>79125.21076143824</v>
      </c>
      <c r="AV56" s="47">
        <v>0.0</v>
      </c>
      <c r="AW56" s="47">
        <v>482.9890130604888</v>
      </c>
      <c r="AX56" s="47">
        <v>6694.918683959765</v>
      </c>
      <c r="AY56" s="47">
        <v>0.0</v>
      </c>
      <c r="AZ56" s="48">
        <f t="shared" si="9"/>
        <v>18574409.98</v>
      </c>
      <c r="BA56" s="47">
        <v>4931484.962189581</v>
      </c>
      <c r="BB56" s="47">
        <v>1.367191514463405E7</v>
      </c>
      <c r="BC56" s="47">
        <v>0.0</v>
      </c>
      <c r="BD56" s="47">
        <v>0.0</v>
      </c>
      <c r="BE56" s="47">
        <v>0.0</v>
      </c>
      <c r="BF56" s="47">
        <v>-28990.127002270823</v>
      </c>
      <c r="BG56" s="47">
        <v>0.0</v>
      </c>
      <c r="BH56" s="47">
        <v>0.0</v>
      </c>
      <c r="BI56" s="47">
        <v>0.0</v>
      </c>
      <c r="BJ56" s="48">
        <f t="shared" si="10"/>
        <v>18663766.63</v>
      </c>
      <c r="BK56" s="48">
        <f t="shared" si="11"/>
        <v>-17729491.69</v>
      </c>
      <c r="BL56" s="48">
        <f t="shared" si="12"/>
        <v>-600230191.8</v>
      </c>
      <c r="BM56" s="49">
        <f t="shared" si="13"/>
        <v>5.4</v>
      </c>
      <c r="BN56" s="48">
        <f t="shared" si="14"/>
        <v>0</v>
      </c>
      <c r="BO56" s="50">
        <f t="shared" si="15"/>
        <v>0</v>
      </c>
    </row>
    <row r="57">
      <c r="A57" s="51">
        <f t="shared" ref="A57:B57" si="62">A56+1</f>
        <v>48</v>
      </c>
      <c r="B57" s="52">
        <f t="shared" si="62"/>
        <v>2073</v>
      </c>
      <c r="C57" s="47">
        <v>5.4</v>
      </c>
      <c r="D57" s="48">
        <f t="shared" si="17"/>
        <v>0.08010334979</v>
      </c>
      <c r="E57" s="47">
        <v>0.0</v>
      </c>
      <c r="F57" s="48">
        <f t="shared" si="2"/>
        <v>0</v>
      </c>
      <c r="G57" s="47">
        <v>0.0</v>
      </c>
      <c r="H57" s="47">
        <v>0.0</v>
      </c>
      <c r="I57" s="47">
        <v>0.0</v>
      </c>
      <c r="J57" s="47">
        <v>0.0</v>
      </c>
      <c r="K57" s="47">
        <v>0.0</v>
      </c>
      <c r="L57" s="47">
        <v>2717.4875085491476</v>
      </c>
      <c r="M57" s="48">
        <f t="shared" si="3"/>
        <v>0</v>
      </c>
      <c r="N57" s="47">
        <v>0.0</v>
      </c>
      <c r="O57" s="47">
        <v>0.0</v>
      </c>
      <c r="P57" s="47">
        <v>0.0</v>
      </c>
      <c r="Q57" s="47">
        <v>0.0</v>
      </c>
      <c r="R57" s="47">
        <v>0.0</v>
      </c>
      <c r="S57" s="47">
        <v>0.0</v>
      </c>
      <c r="T57" s="47">
        <v>0.0</v>
      </c>
      <c r="U57" s="48">
        <f t="shared" si="4"/>
        <v>520.41473</v>
      </c>
      <c r="V57" s="47">
        <v>421.37487530191737</v>
      </c>
      <c r="W57" s="47">
        <v>0.0</v>
      </c>
      <c r="X57" s="47">
        <v>0.0</v>
      </c>
      <c r="Y57" s="47">
        <v>0.0</v>
      </c>
      <c r="Z57" s="47">
        <v>0.0</v>
      </c>
      <c r="AA57" s="47">
        <v>99.03985704074582</v>
      </c>
      <c r="AB57" s="47">
        <v>0.0</v>
      </c>
      <c r="AC57" s="48">
        <f t="shared" si="5"/>
        <v>0</v>
      </c>
      <c r="AD57" s="47">
        <v>0.0</v>
      </c>
      <c r="AE57" s="47">
        <v>0.0</v>
      </c>
      <c r="AF57" s="47">
        <v>0.0</v>
      </c>
      <c r="AG57" s="47">
        <v>0.0</v>
      </c>
      <c r="AH57" s="48">
        <f t="shared" si="6"/>
        <v>0</v>
      </c>
      <c r="AI57" s="47">
        <v>0.0</v>
      </c>
      <c r="AJ57" s="47">
        <v>0.0</v>
      </c>
      <c r="AK57" s="47">
        <v>0.0</v>
      </c>
      <c r="AL57" s="47">
        <v>0.0</v>
      </c>
      <c r="AM57" s="47">
        <v>0.0</v>
      </c>
      <c r="AN57" s="47">
        <v>869833.5535583604</v>
      </c>
      <c r="AO57" s="47">
        <v>0.0</v>
      </c>
      <c r="AP57" s="47">
        <v>0.0</v>
      </c>
      <c r="AQ57" s="47">
        <v>0.0</v>
      </c>
      <c r="AR57" s="48">
        <f t="shared" si="7"/>
        <v>873071.4558</v>
      </c>
      <c r="AS57" s="48">
        <f t="shared" si="8"/>
        <v>54349.75017</v>
      </c>
      <c r="AT57" s="47">
        <v>1374.1947725096277</v>
      </c>
      <c r="AU57" s="47">
        <v>48354.98409650248</v>
      </c>
      <c r="AV57" s="47">
        <v>0.0</v>
      </c>
      <c r="AW57" s="47">
        <v>208.69009009212076</v>
      </c>
      <c r="AX57" s="47">
        <v>4411.88121187873</v>
      </c>
      <c r="AY57" s="47">
        <v>0.0</v>
      </c>
      <c r="AZ57" s="48">
        <f t="shared" si="9"/>
        <v>17396671.07</v>
      </c>
      <c r="BA57" s="47">
        <v>4567787.4113755375</v>
      </c>
      <c r="BB57" s="47">
        <v>1.2850313083476787E7</v>
      </c>
      <c r="BC57" s="47">
        <v>0.0</v>
      </c>
      <c r="BD57" s="47">
        <v>0.0</v>
      </c>
      <c r="BE57" s="47">
        <v>0.0</v>
      </c>
      <c r="BF57" s="47">
        <v>-21429.4236851181</v>
      </c>
      <c r="BG57" s="47">
        <v>0.0</v>
      </c>
      <c r="BH57" s="47">
        <v>0.0</v>
      </c>
      <c r="BI57" s="47">
        <v>0.0</v>
      </c>
      <c r="BJ57" s="48">
        <f t="shared" si="10"/>
        <v>17451020.82</v>
      </c>
      <c r="BK57" s="48">
        <f t="shared" si="11"/>
        <v>-16577949.37</v>
      </c>
      <c r="BL57" s="48">
        <f t="shared" si="12"/>
        <v>-601558141</v>
      </c>
      <c r="BM57" s="49">
        <f t="shared" si="13"/>
        <v>5.4</v>
      </c>
      <c r="BN57" s="48">
        <f t="shared" si="14"/>
        <v>0</v>
      </c>
      <c r="BO57" s="50">
        <f t="shared" si="15"/>
        <v>0</v>
      </c>
    </row>
    <row r="58">
      <c r="A58" s="51">
        <f t="shared" ref="A58:B58" si="63">A57+1</f>
        <v>49</v>
      </c>
      <c r="B58" s="52">
        <f t="shared" si="63"/>
        <v>2074</v>
      </c>
      <c r="C58" s="47">
        <v>5.4</v>
      </c>
      <c r="D58" s="48">
        <f t="shared" si="17"/>
        <v>0.0759993831</v>
      </c>
      <c r="E58" s="47">
        <v>0.0</v>
      </c>
      <c r="F58" s="48">
        <f t="shared" si="2"/>
        <v>0</v>
      </c>
      <c r="G58" s="47">
        <v>0.0</v>
      </c>
      <c r="H58" s="47">
        <v>0.0</v>
      </c>
      <c r="I58" s="47">
        <v>0.0</v>
      </c>
      <c r="J58" s="47">
        <v>0.0</v>
      </c>
      <c r="K58" s="47">
        <v>0.0</v>
      </c>
      <c r="L58" s="47">
        <v>1564.2372131680565</v>
      </c>
      <c r="M58" s="48">
        <f t="shared" si="3"/>
        <v>0</v>
      </c>
      <c r="N58" s="47">
        <v>0.0</v>
      </c>
      <c r="O58" s="47">
        <v>0.0</v>
      </c>
      <c r="P58" s="47">
        <v>0.0</v>
      </c>
      <c r="Q58" s="47">
        <v>0.0</v>
      </c>
      <c r="R58" s="47">
        <v>0.0</v>
      </c>
      <c r="S58" s="47">
        <v>0.0</v>
      </c>
      <c r="T58" s="47">
        <v>0.0</v>
      </c>
      <c r="U58" s="48">
        <f t="shared" si="4"/>
        <v>220.17887</v>
      </c>
      <c r="V58" s="47">
        <v>157.89265762545423</v>
      </c>
      <c r="W58" s="47">
        <v>0.0</v>
      </c>
      <c r="X58" s="47">
        <v>0.0</v>
      </c>
      <c r="Y58" s="47">
        <v>0.0</v>
      </c>
      <c r="Z58" s="47">
        <v>0.0</v>
      </c>
      <c r="AA58" s="47">
        <v>62.286207576394176</v>
      </c>
      <c r="AB58" s="47">
        <v>0.0</v>
      </c>
      <c r="AC58" s="48">
        <f t="shared" si="5"/>
        <v>0</v>
      </c>
      <c r="AD58" s="47">
        <v>0.0</v>
      </c>
      <c r="AE58" s="47">
        <v>0.0</v>
      </c>
      <c r="AF58" s="47">
        <v>0.0</v>
      </c>
      <c r="AG58" s="47">
        <v>0.0</v>
      </c>
      <c r="AH58" s="48">
        <f t="shared" si="6"/>
        <v>0</v>
      </c>
      <c r="AI58" s="47">
        <v>0.0</v>
      </c>
      <c r="AJ58" s="47">
        <v>0.0</v>
      </c>
      <c r="AK58" s="47">
        <v>0.0</v>
      </c>
      <c r="AL58" s="47">
        <v>0.0</v>
      </c>
      <c r="AM58" s="47">
        <v>0.0</v>
      </c>
      <c r="AN58" s="47">
        <v>812437.3872429332</v>
      </c>
      <c r="AO58" s="47">
        <v>0.0</v>
      </c>
      <c r="AP58" s="47">
        <v>0.0</v>
      </c>
      <c r="AQ58" s="47">
        <v>0.0</v>
      </c>
      <c r="AR58" s="48">
        <f t="shared" si="7"/>
        <v>814221.8033</v>
      </c>
      <c r="AS58" s="48">
        <f t="shared" si="8"/>
        <v>31284.74426</v>
      </c>
      <c r="AT58" s="47">
        <v>514.9221689382588</v>
      </c>
      <c r="AU58" s="47">
        <v>27922.47603201563</v>
      </c>
      <c r="AV58" s="47">
        <v>0.0</v>
      </c>
      <c r="AW58" s="47">
        <v>72.71212031241846</v>
      </c>
      <c r="AX58" s="47">
        <v>2774.633942094821</v>
      </c>
      <c r="AY58" s="47">
        <v>0.0</v>
      </c>
      <c r="AZ58" s="48">
        <f t="shared" si="9"/>
        <v>16248747.74</v>
      </c>
      <c r="BA58" s="47">
        <v>4218365.88386079</v>
      </c>
      <c r="BB58" s="47">
        <v>1.204514551648267E7</v>
      </c>
      <c r="BC58" s="47">
        <v>0.0</v>
      </c>
      <c r="BD58" s="47">
        <v>0.0</v>
      </c>
      <c r="BE58" s="47">
        <v>0.0</v>
      </c>
      <c r="BF58" s="47">
        <v>-14763.655484797933</v>
      </c>
      <c r="BG58" s="47">
        <v>0.0</v>
      </c>
      <c r="BH58" s="47">
        <v>0.0</v>
      </c>
      <c r="BI58" s="47">
        <v>0.0</v>
      </c>
      <c r="BJ58" s="48">
        <f t="shared" si="10"/>
        <v>16280032.49</v>
      </c>
      <c r="BK58" s="48">
        <f t="shared" si="11"/>
        <v>-15465810.69</v>
      </c>
      <c r="BL58" s="48">
        <f t="shared" si="12"/>
        <v>-602733533.1</v>
      </c>
      <c r="BM58" s="49">
        <f t="shared" si="13"/>
        <v>5.4</v>
      </c>
      <c r="BN58" s="48">
        <f t="shared" si="14"/>
        <v>0</v>
      </c>
      <c r="BO58" s="50">
        <f t="shared" si="15"/>
        <v>0</v>
      </c>
    </row>
    <row r="59">
      <c r="A59" s="51">
        <f t="shared" ref="A59:B59" si="64">A58+1</f>
        <v>50</v>
      </c>
      <c r="B59" s="52">
        <f t="shared" si="64"/>
        <v>2075</v>
      </c>
      <c r="C59" s="47">
        <v>5.4</v>
      </c>
      <c r="D59" s="48">
        <f t="shared" si="17"/>
        <v>0.07210567657</v>
      </c>
      <c r="E59" s="47">
        <v>0.0</v>
      </c>
      <c r="F59" s="48">
        <f t="shared" si="2"/>
        <v>0</v>
      </c>
      <c r="G59" s="47">
        <v>0.0</v>
      </c>
      <c r="H59" s="47">
        <v>0.0</v>
      </c>
      <c r="I59" s="47">
        <v>0.0</v>
      </c>
      <c r="J59" s="47">
        <v>0.0</v>
      </c>
      <c r="K59" s="47">
        <v>0.0</v>
      </c>
      <c r="L59" s="47">
        <v>844.0146072005323</v>
      </c>
      <c r="M59" s="48">
        <f t="shared" si="3"/>
        <v>0</v>
      </c>
      <c r="N59" s="47">
        <v>0.0</v>
      </c>
      <c r="O59" s="47">
        <v>0.0</v>
      </c>
      <c r="P59" s="47">
        <v>0.0</v>
      </c>
      <c r="Q59" s="47">
        <v>0.0</v>
      </c>
      <c r="R59" s="47">
        <v>0.0</v>
      </c>
      <c r="S59" s="47">
        <v>0.0</v>
      </c>
      <c r="T59" s="47">
        <v>0.0</v>
      </c>
      <c r="U59" s="48">
        <f t="shared" si="4"/>
        <v>82.50425</v>
      </c>
      <c r="V59" s="47">
        <v>45.568716047522706</v>
      </c>
      <c r="W59" s="47">
        <v>0.0</v>
      </c>
      <c r="X59" s="47">
        <v>0.0</v>
      </c>
      <c r="Y59" s="47">
        <v>0.0</v>
      </c>
      <c r="Z59" s="47">
        <v>0.0</v>
      </c>
      <c r="AA59" s="47">
        <v>36.93553226012486</v>
      </c>
      <c r="AB59" s="47">
        <v>0.0</v>
      </c>
      <c r="AC59" s="48">
        <f t="shared" si="5"/>
        <v>0</v>
      </c>
      <c r="AD59" s="47">
        <v>0.0</v>
      </c>
      <c r="AE59" s="47">
        <v>0.0</v>
      </c>
      <c r="AF59" s="47">
        <v>0.0</v>
      </c>
      <c r="AG59" s="47">
        <v>0.0</v>
      </c>
      <c r="AH59" s="48">
        <f t="shared" si="6"/>
        <v>0</v>
      </c>
      <c r="AI59" s="47">
        <v>0.0</v>
      </c>
      <c r="AJ59" s="47">
        <v>0.0</v>
      </c>
      <c r="AK59" s="47">
        <v>0.0</v>
      </c>
      <c r="AL59" s="47">
        <v>0.0</v>
      </c>
      <c r="AM59" s="47">
        <v>0.0</v>
      </c>
      <c r="AN59" s="47">
        <v>756529.5237276077</v>
      </c>
      <c r="AO59" s="47">
        <v>0.0</v>
      </c>
      <c r="AP59" s="47">
        <v>0.0</v>
      </c>
      <c r="AQ59" s="47">
        <v>0.0</v>
      </c>
      <c r="AR59" s="48">
        <f t="shared" si="7"/>
        <v>757456.0426</v>
      </c>
      <c r="AS59" s="48">
        <f t="shared" si="8"/>
        <v>16880.29214</v>
      </c>
      <c r="AT59" s="47">
        <v>148.60945692980272</v>
      </c>
      <c r="AU59" s="47">
        <v>15066.654278107511</v>
      </c>
      <c r="AV59" s="47">
        <v>0.0</v>
      </c>
      <c r="AW59" s="47">
        <v>19.67889315017437</v>
      </c>
      <c r="AX59" s="47">
        <v>1645.3495158231547</v>
      </c>
      <c r="AY59" s="47">
        <v>0.0</v>
      </c>
      <c r="AZ59" s="48">
        <f t="shared" si="9"/>
        <v>15130590.47</v>
      </c>
      <c r="BA59" s="47">
        <v>3883143.6134639517</v>
      </c>
      <c r="BB59" s="47">
        <v>1.1257050830391966E7</v>
      </c>
      <c r="BC59" s="47">
        <v>0.0</v>
      </c>
      <c r="BD59" s="47">
        <v>0.0</v>
      </c>
      <c r="BE59" s="47">
        <v>0.0</v>
      </c>
      <c r="BF59" s="47">
        <v>-9603.969303764434</v>
      </c>
      <c r="BG59" s="47">
        <v>0.0</v>
      </c>
      <c r="BH59" s="47">
        <v>0.0</v>
      </c>
      <c r="BI59" s="47">
        <v>0.0</v>
      </c>
      <c r="BJ59" s="48">
        <f t="shared" si="10"/>
        <v>15147470.77</v>
      </c>
      <c r="BK59" s="48">
        <f t="shared" si="11"/>
        <v>-14390014.72</v>
      </c>
      <c r="BL59" s="48">
        <f t="shared" si="12"/>
        <v>-603771134.9</v>
      </c>
      <c r="BM59" s="49">
        <f t="shared" si="13"/>
        <v>5.4</v>
      </c>
      <c r="BN59" s="48">
        <f t="shared" si="14"/>
        <v>0</v>
      </c>
      <c r="BO59" s="50">
        <f t="shared" si="15"/>
        <v>0</v>
      </c>
    </row>
    <row r="60">
      <c r="A60" s="51">
        <f t="shared" ref="A60:B60" si="65">A59+1</f>
        <v>51</v>
      </c>
      <c r="B60" s="52">
        <f t="shared" si="65"/>
        <v>2076</v>
      </c>
      <c r="C60" s="47">
        <v>5.4</v>
      </c>
      <c r="D60" s="48">
        <f t="shared" si="17"/>
        <v>0.06841145784</v>
      </c>
      <c r="E60" s="47">
        <v>0.0</v>
      </c>
      <c r="F60" s="48">
        <f t="shared" si="2"/>
        <v>0</v>
      </c>
      <c r="G60" s="47">
        <v>0.0</v>
      </c>
      <c r="H60" s="47">
        <v>0.0</v>
      </c>
      <c r="I60" s="47">
        <v>0.0</v>
      </c>
      <c r="J60" s="47">
        <v>0.0</v>
      </c>
      <c r="K60" s="47">
        <v>0.0</v>
      </c>
      <c r="L60" s="47">
        <v>418.52594100945157</v>
      </c>
      <c r="M60" s="48">
        <f t="shared" si="3"/>
        <v>0</v>
      </c>
      <c r="N60" s="47">
        <v>0.0</v>
      </c>
      <c r="O60" s="47">
        <v>0.0</v>
      </c>
      <c r="P60" s="47">
        <v>0.0</v>
      </c>
      <c r="Q60" s="47">
        <v>0.0</v>
      </c>
      <c r="R60" s="47">
        <v>0.0</v>
      </c>
      <c r="S60" s="47">
        <v>0.0</v>
      </c>
      <c r="T60" s="47">
        <v>0.0</v>
      </c>
      <c r="U60" s="48">
        <f t="shared" si="4"/>
        <v>29.12574</v>
      </c>
      <c r="V60" s="47">
        <v>8.713766367380183</v>
      </c>
      <c r="W60" s="47">
        <v>0.0</v>
      </c>
      <c r="X60" s="47">
        <v>0.0</v>
      </c>
      <c r="Y60" s="47">
        <v>0.0</v>
      </c>
      <c r="Z60" s="47">
        <v>0.0</v>
      </c>
      <c r="AA60" s="47">
        <v>20.411970732330058</v>
      </c>
      <c r="AB60" s="47">
        <v>0.0</v>
      </c>
      <c r="AC60" s="48">
        <f t="shared" si="5"/>
        <v>0</v>
      </c>
      <c r="AD60" s="47">
        <v>0.0</v>
      </c>
      <c r="AE60" s="47">
        <v>0.0</v>
      </c>
      <c r="AF60" s="47">
        <v>0.0</v>
      </c>
      <c r="AG60" s="47">
        <v>0.0</v>
      </c>
      <c r="AH60" s="48">
        <f t="shared" si="6"/>
        <v>0</v>
      </c>
      <c r="AI60" s="47">
        <v>0.0</v>
      </c>
      <c r="AJ60" s="47">
        <v>0.0</v>
      </c>
      <c r="AK60" s="47">
        <v>0.0</v>
      </c>
      <c r="AL60" s="47">
        <v>0.0</v>
      </c>
      <c r="AM60" s="47">
        <v>0.0</v>
      </c>
      <c r="AN60" s="47">
        <v>702137.4686955463</v>
      </c>
      <c r="AO60" s="47">
        <v>0.0</v>
      </c>
      <c r="AP60" s="47">
        <v>0.0</v>
      </c>
      <c r="AQ60" s="47">
        <v>0.0</v>
      </c>
      <c r="AR60" s="48">
        <f t="shared" si="7"/>
        <v>702585.1204</v>
      </c>
      <c r="AS60" s="48">
        <f t="shared" si="8"/>
        <v>8370.51882</v>
      </c>
      <c r="AT60" s="47">
        <v>28.41748023620137</v>
      </c>
      <c r="AU60" s="47">
        <v>7429.462105656098</v>
      </c>
      <c r="AV60" s="47">
        <v>0.0</v>
      </c>
      <c r="AW60" s="47">
        <v>3.3569224862839135</v>
      </c>
      <c r="AX60" s="47">
        <v>909.2823118104467</v>
      </c>
      <c r="AY60" s="47">
        <v>0.0</v>
      </c>
      <c r="AZ60" s="48">
        <f t="shared" si="9"/>
        <v>14042749.37</v>
      </c>
      <c r="BA60" s="47">
        <v>3561879.73578232</v>
      </c>
      <c r="BB60" s="47">
        <v>1.0486668815245977E7</v>
      </c>
      <c r="BC60" s="47">
        <v>0.0</v>
      </c>
      <c r="BD60" s="47">
        <v>0.0</v>
      </c>
      <c r="BE60" s="47">
        <v>0.0</v>
      </c>
      <c r="BF60" s="47">
        <v>-5799.177117372443</v>
      </c>
      <c r="BG60" s="47">
        <v>0.0</v>
      </c>
      <c r="BH60" s="47">
        <v>0.0</v>
      </c>
      <c r="BI60" s="47">
        <v>0.0</v>
      </c>
      <c r="BJ60" s="48">
        <f t="shared" si="10"/>
        <v>14051119.89</v>
      </c>
      <c r="BK60" s="48">
        <f t="shared" si="11"/>
        <v>-13348534.77</v>
      </c>
      <c r="BL60" s="48">
        <f t="shared" si="12"/>
        <v>-604684327.6</v>
      </c>
      <c r="BM60" s="49">
        <f t="shared" si="13"/>
        <v>5.4</v>
      </c>
      <c r="BN60" s="48">
        <f t="shared" si="14"/>
        <v>0</v>
      </c>
      <c r="BO60" s="50">
        <f t="shared" si="15"/>
        <v>0</v>
      </c>
    </row>
    <row r="61">
      <c r="A61" s="51">
        <f t="shared" ref="A61:B61" si="66">A60+1</f>
        <v>52</v>
      </c>
      <c r="B61" s="52">
        <f t="shared" si="66"/>
        <v>2077</v>
      </c>
      <c r="C61" s="47">
        <v>5.4</v>
      </c>
      <c r="D61" s="48">
        <f t="shared" si="17"/>
        <v>0.06490650649</v>
      </c>
      <c r="E61" s="47">
        <v>0.0</v>
      </c>
      <c r="F61" s="48">
        <f t="shared" si="2"/>
        <v>0</v>
      </c>
      <c r="G61" s="47">
        <v>0.0</v>
      </c>
      <c r="H61" s="47">
        <v>0.0</v>
      </c>
      <c r="I61" s="47">
        <v>0.0</v>
      </c>
      <c r="J61" s="47">
        <v>0.0</v>
      </c>
      <c r="K61" s="47">
        <v>0.0</v>
      </c>
      <c r="L61" s="47">
        <v>185.61633695682997</v>
      </c>
      <c r="M61" s="48">
        <f t="shared" si="3"/>
        <v>0</v>
      </c>
      <c r="N61" s="47">
        <v>0.0</v>
      </c>
      <c r="O61" s="47">
        <v>0.0</v>
      </c>
      <c r="P61" s="47">
        <v>0.0</v>
      </c>
      <c r="Q61" s="47">
        <v>0.0</v>
      </c>
      <c r="R61" s="47">
        <v>0.0</v>
      </c>
      <c r="S61" s="47">
        <v>0.0</v>
      </c>
      <c r="T61" s="47">
        <v>0.0</v>
      </c>
      <c r="U61" s="48">
        <f t="shared" si="4"/>
        <v>11.26572</v>
      </c>
      <c r="V61" s="47">
        <v>0.7209980832739017</v>
      </c>
      <c r="W61" s="47">
        <v>0.0</v>
      </c>
      <c r="X61" s="47">
        <v>0.0</v>
      </c>
      <c r="Y61" s="47">
        <v>0.0</v>
      </c>
      <c r="Z61" s="47">
        <v>0.0</v>
      </c>
      <c r="AA61" s="47">
        <v>10.54472217169435</v>
      </c>
      <c r="AB61" s="47">
        <v>0.0</v>
      </c>
      <c r="AC61" s="48">
        <f t="shared" si="5"/>
        <v>0</v>
      </c>
      <c r="AD61" s="47">
        <v>0.0</v>
      </c>
      <c r="AE61" s="47">
        <v>0.0</v>
      </c>
      <c r="AF61" s="47">
        <v>0.0</v>
      </c>
      <c r="AG61" s="47">
        <v>0.0</v>
      </c>
      <c r="AH61" s="48">
        <f t="shared" si="6"/>
        <v>0</v>
      </c>
      <c r="AI61" s="47">
        <v>0.0</v>
      </c>
      <c r="AJ61" s="47">
        <v>0.0</v>
      </c>
      <c r="AK61" s="47">
        <v>0.0</v>
      </c>
      <c r="AL61" s="47">
        <v>0.0</v>
      </c>
      <c r="AM61" s="47">
        <v>0.0</v>
      </c>
      <c r="AN61" s="47">
        <v>649322.3139801194</v>
      </c>
      <c r="AO61" s="47">
        <v>0.0</v>
      </c>
      <c r="AP61" s="47">
        <v>0.0</v>
      </c>
      <c r="AQ61" s="47">
        <v>0.0</v>
      </c>
      <c r="AR61" s="48">
        <f t="shared" si="7"/>
        <v>649519.196</v>
      </c>
      <c r="AS61" s="48">
        <f t="shared" si="8"/>
        <v>3712.32674</v>
      </c>
      <c r="AT61" s="47">
        <v>2.3513309765195403</v>
      </c>
      <c r="AU61" s="47">
        <v>3240.068165067192</v>
      </c>
      <c r="AV61" s="47">
        <v>0.0</v>
      </c>
      <c r="AW61" s="47">
        <v>0.17654048656472363</v>
      </c>
      <c r="AX61" s="47">
        <v>469.73070260632363</v>
      </c>
      <c r="AY61" s="47">
        <v>0.0</v>
      </c>
      <c r="AZ61" s="48">
        <f t="shared" si="9"/>
        <v>12986446.28</v>
      </c>
      <c r="BA61" s="47">
        <v>3254446.6428455785</v>
      </c>
      <c r="BB61" s="47">
        <v>9735060.378357597</v>
      </c>
      <c r="BC61" s="47">
        <v>0.0</v>
      </c>
      <c r="BD61" s="47">
        <v>0.0</v>
      </c>
      <c r="BE61" s="47">
        <v>0.0</v>
      </c>
      <c r="BF61" s="47">
        <v>-3060.741600788105</v>
      </c>
      <c r="BG61" s="47">
        <v>0.0</v>
      </c>
      <c r="BH61" s="47">
        <v>0.0</v>
      </c>
      <c r="BI61" s="47">
        <v>0.0</v>
      </c>
      <c r="BJ61" s="48">
        <f t="shared" si="10"/>
        <v>12990158.61</v>
      </c>
      <c r="BK61" s="48">
        <f t="shared" si="11"/>
        <v>-12340639.41</v>
      </c>
      <c r="BL61" s="48">
        <f t="shared" si="12"/>
        <v>-605485315.4</v>
      </c>
      <c r="BM61" s="49">
        <f t="shared" si="13"/>
        <v>5.4</v>
      </c>
      <c r="BN61" s="48">
        <f t="shared" si="14"/>
        <v>0</v>
      </c>
      <c r="BO61" s="50">
        <f t="shared" si="15"/>
        <v>0</v>
      </c>
    </row>
    <row r="62">
      <c r="A62" s="51">
        <f t="shared" ref="A62:B62" si="67">A61+1</f>
        <v>53</v>
      </c>
      <c r="B62" s="52">
        <f t="shared" si="67"/>
        <v>2078</v>
      </c>
      <c r="C62" s="47">
        <v>5.4</v>
      </c>
      <c r="D62" s="48">
        <f t="shared" si="17"/>
        <v>0.0615811257</v>
      </c>
      <c r="E62" s="47">
        <v>0.0</v>
      </c>
      <c r="F62" s="48">
        <f t="shared" si="2"/>
        <v>0</v>
      </c>
      <c r="G62" s="47">
        <v>0.0</v>
      </c>
      <c r="H62" s="47">
        <v>0.0</v>
      </c>
      <c r="I62" s="47">
        <v>0.0</v>
      </c>
      <c r="J62" s="47">
        <v>0.0</v>
      </c>
      <c r="K62" s="47">
        <v>0.0</v>
      </c>
      <c r="L62" s="47">
        <v>72.53598204481771</v>
      </c>
      <c r="M62" s="48">
        <f t="shared" si="3"/>
        <v>0</v>
      </c>
      <c r="N62" s="47">
        <v>0.0</v>
      </c>
      <c r="O62" s="47">
        <v>0.0</v>
      </c>
      <c r="P62" s="47">
        <v>0.0</v>
      </c>
      <c r="Q62" s="47">
        <v>0.0</v>
      </c>
      <c r="R62" s="47">
        <v>0.0</v>
      </c>
      <c r="S62" s="47">
        <v>0.0</v>
      </c>
      <c r="T62" s="47">
        <v>0.0</v>
      </c>
      <c r="U62" s="48">
        <f t="shared" si="4"/>
        <v>5.18884</v>
      </c>
      <c r="V62" s="47">
        <v>0.008589745017802533</v>
      </c>
      <c r="W62" s="47">
        <v>0.0</v>
      </c>
      <c r="X62" s="47">
        <v>0.0</v>
      </c>
      <c r="Y62" s="47">
        <v>0.0</v>
      </c>
      <c r="Z62" s="47">
        <v>0.0</v>
      </c>
      <c r="AA62" s="47">
        <v>5.180246867871282</v>
      </c>
      <c r="AB62" s="47">
        <v>0.0</v>
      </c>
      <c r="AC62" s="48">
        <f t="shared" si="5"/>
        <v>0</v>
      </c>
      <c r="AD62" s="47">
        <v>0.0</v>
      </c>
      <c r="AE62" s="47">
        <v>0.0</v>
      </c>
      <c r="AF62" s="47">
        <v>0.0</v>
      </c>
      <c r="AG62" s="47">
        <v>0.0</v>
      </c>
      <c r="AH62" s="48">
        <f t="shared" si="6"/>
        <v>0</v>
      </c>
      <c r="AI62" s="47">
        <v>0.0</v>
      </c>
      <c r="AJ62" s="47">
        <v>0.0</v>
      </c>
      <c r="AK62" s="47">
        <v>0.0</v>
      </c>
      <c r="AL62" s="47">
        <v>0.0</v>
      </c>
      <c r="AM62" s="47">
        <v>0.0</v>
      </c>
      <c r="AN62" s="47">
        <v>598145.1748105375</v>
      </c>
      <c r="AO62" s="47">
        <v>0.0</v>
      </c>
      <c r="AP62" s="47">
        <v>0.0</v>
      </c>
      <c r="AQ62" s="47">
        <v>0.0</v>
      </c>
      <c r="AR62" s="48">
        <f t="shared" si="7"/>
        <v>598222.8996</v>
      </c>
      <c r="AS62" s="48">
        <f t="shared" si="8"/>
        <v>1450.71964</v>
      </c>
      <c r="AT62" s="47">
        <v>0.028013019742093644</v>
      </c>
      <c r="AU62" s="47">
        <v>1219.9289994875521</v>
      </c>
      <c r="AV62" s="47">
        <v>0.0</v>
      </c>
      <c r="AW62" s="47">
        <v>6.451619198766523E-4</v>
      </c>
      <c r="AX62" s="47">
        <v>230.76198322714018</v>
      </c>
      <c r="AY62" s="47">
        <v>0.0</v>
      </c>
      <c r="AZ62" s="48">
        <f t="shared" si="9"/>
        <v>11962903.5</v>
      </c>
      <c r="BA62" s="47">
        <v>2960832.5412510824</v>
      </c>
      <c r="BB62" s="47">
        <v>9003414.153235734</v>
      </c>
      <c r="BC62" s="47">
        <v>0.0</v>
      </c>
      <c r="BD62" s="47">
        <v>0.0</v>
      </c>
      <c r="BE62" s="47">
        <v>0.0</v>
      </c>
      <c r="BF62" s="47">
        <v>-1343.1982760658434</v>
      </c>
      <c r="BG62" s="47">
        <v>0.0</v>
      </c>
      <c r="BH62" s="47">
        <v>0.0</v>
      </c>
      <c r="BI62" s="47">
        <v>0.0</v>
      </c>
      <c r="BJ62" s="48">
        <f t="shared" si="10"/>
        <v>11964354.22</v>
      </c>
      <c r="BK62" s="48">
        <f t="shared" si="11"/>
        <v>-11366131.32</v>
      </c>
      <c r="BL62" s="48">
        <f t="shared" si="12"/>
        <v>-606185254.5</v>
      </c>
      <c r="BM62" s="49">
        <f t="shared" si="13"/>
        <v>5.4</v>
      </c>
      <c r="BN62" s="48">
        <f t="shared" si="14"/>
        <v>0</v>
      </c>
      <c r="BO62" s="50">
        <f t="shared" si="15"/>
        <v>0</v>
      </c>
    </row>
    <row r="63">
      <c r="A63" s="51">
        <f t="shared" ref="A63:B63" si="68">A62+1</f>
        <v>54</v>
      </c>
      <c r="B63" s="52">
        <f t="shared" si="68"/>
        <v>2079</v>
      </c>
      <c r="C63" s="47">
        <v>5.4</v>
      </c>
      <c r="D63" s="48">
        <f t="shared" si="17"/>
        <v>0.05842611547</v>
      </c>
      <c r="E63" s="47">
        <v>0.0</v>
      </c>
      <c r="F63" s="48">
        <f t="shared" si="2"/>
        <v>0</v>
      </c>
      <c r="G63" s="47">
        <v>0.0</v>
      </c>
      <c r="H63" s="47">
        <v>0.0</v>
      </c>
      <c r="I63" s="47">
        <v>0.0</v>
      </c>
      <c r="J63" s="47">
        <v>0.0</v>
      </c>
      <c r="K63" s="47">
        <v>0.0</v>
      </c>
      <c r="L63" s="47">
        <v>24.945949660076778</v>
      </c>
      <c r="M63" s="48">
        <f t="shared" si="3"/>
        <v>0</v>
      </c>
      <c r="N63" s="47">
        <v>0.0</v>
      </c>
      <c r="O63" s="47">
        <v>0.0</v>
      </c>
      <c r="P63" s="47">
        <v>0.0</v>
      </c>
      <c r="Q63" s="47">
        <v>0.0</v>
      </c>
      <c r="R63" s="47">
        <v>0.0</v>
      </c>
      <c r="S63" s="47">
        <v>0.0</v>
      </c>
      <c r="T63" s="47">
        <v>0.0</v>
      </c>
      <c r="U63" s="48">
        <f t="shared" si="4"/>
        <v>2.33785</v>
      </c>
      <c r="V63" s="47">
        <v>1.431303627352016E-6</v>
      </c>
      <c r="W63" s="47">
        <v>0.0</v>
      </c>
      <c r="X63" s="47">
        <v>0.0</v>
      </c>
      <c r="Y63" s="47">
        <v>0.0</v>
      </c>
      <c r="Z63" s="47">
        <v>0.0</v>
      </c>
      <c r="AA63" s="47">
        <v>2.337853084492765</v>
      </c>
      <c r="AB63" s="47">
        <v>0.0</v>
      </c>
      <c r="AC63" s="48">
        <f t="shared" si="5"/>
        <v>0</v>
      </c>
      <c r="AD63" s="47">
        <v>0.0</v>
      </c>
      <c r="AE63" s="47">
        <v>0.0</v>
      </c>
      <c r="AF63" s="47">
        <v>0.0</v>
      </c>
      <c r="AG63" s="47">
        <v>0.0</v>
      </c>
      <c r="AH63" s="48">
        <f t="shared" si="6"/>
        <v>0</v>
      </c>
      <c r="AI63" s="47">
        <v>0.0</v>
      </c>
      <c r="AJ63" s="47">
        <v>0.0</v>
      </c>
      <c r="AK63" s="47">
        <v>0.0</v>
      </c>
      <c r="AL63" s="47">
        <v>0.0</v>
      </c>
      <c r="AM63" s="47">
        <v>0.0</v>
      </c>
      <c r="AN63" s="47">
        <v>548694.4604684955</v>
      </c>
      <c r="AO63" s="47">
        <v>0.0</v>
      </c>
      <c r="AP63" s="47">
        <v>0.0</v>
      </c>
      <c r="AQ63" s="47">
        <v>0.0</v>
      </c>
      <c r="AR63" s="48">
        <f t="shared" si="7"/>
        <v>548721.7443</v>
      </c>
      <c r="AS63" s="48">
        <f t="shared" si="8"/>
        <v>498.91899</v>
      </c>
      <c r="AT63" s="47">
        <v>4.667791265845931E-6</v>
      </c>
      <c r="AU63" s="47">
        <v>394.7757636876485</v>
      </c>
      <c r="AV63" s="47">
        <v>0.0</v>
      </c>
      <c r="AW63" s="47">
        <v>9.220588497747875E-9</v>
      </c>
      <c r="AX63" s="47">
        <v>104.14322483687519</v>
      </c>
      <c r="AY63" s="47">
        <v>0.0</v>
      </c>
      <c r="AZ63" s="48">
        <f t="shared" si="9"/>
        <v>10973889.21</v>
      </c>
      <c r="BA63" s="47">
        <v>2681303.453138864</v>
      </c>
      <c r="BB63" s="47">
        <v>8293087.582628817</v>
      </c>
      <c r="BC63" s="47">
        <v>0.0</v>
      </c>
      <c r="BD63" s="47">
        <v>0.0</v>
      </c>
      <c r="BE63" s="47">
        <v>0.0</v>
      </c>
      <c r="BF63" s="47">
        <v>-501.82639777330076</v>
      </c>
      <c r="BG63" s="47">
        <v>0.0</v>
      </c>
      <c r="BH63" s="47">
        <v>0.0</v>
      </c>
      <c r="BI63" s="47">
        <v>0.0</v>
      </c>
      <c r="BJ63" s="48">
        <f t="shared" si="10"/>
        <v>10974388.13</v>
      </c>
      <c r="BK63" s="48">
        <f t="shared" si="11"/>
        <v>-10425666.38</v>
      </c>
      <c r="BL63" s="48">
        <f t="shared" si="12"/>
        <v>-606794385.7</v>
      </c>
      <c r="BM63" s="49">
        <f t="shared" si="13"/>
        <v>5.4</v>
      </c>
      <c r="BN63" s="48">
        <f t="shared" si="14"/>
        <v>0</v>
      </c>
      <c r="BO63" s="50">
        <f t="shared" si="15"/>
        <v>0</v>
      </c>
    </row>
    <row r="64">
      <c r="A64" s="51">
        <f t="shared" ref="A64:B64" si="69">A63+1</f>
        <v>55</v>
      </c>
      <c r="B64" s="52">
        <f t="shared" si="69"/>
        <v>2080</v>
      </c>
      <c r="C64" s="47">
        <v>5.4</v>
      </c>
      <c r="D64" s="48">
        <f t="shared" si="17"/>
        <v>0.05543274712</v>
      </c>
      <c r="E64" s="47">
        <v>0.0</v>
      </c>
      <c r="F64" s="48">
        <f t="shared" si="2"/>
        <v>0</v>
      </c>
      <c r="G64" s="47">
        <v>0.0</v>
      </c>
      <c r="H64" s="47">
        <v>0.0</v>
      </c>
      <c r="I64" s="47">
        <v>0.0</v>
      </c>
      <c r="J64" s="47">
        <v>0.0</v>
      </c>
      <c r="K64" s="47">
        <v>0.0</v>
      </c>
      <c r="L64" s="47">
        <v>7.126416035141947</v>
      </c>
      <c r="M64" s="48">
        <f t="shared" si="3"/>
        <v>0</v>
      </c>
      <c r="N64" s="47">
        <v>0.0</v>
      </c>
      <c r="O64" s="47">
        <v>0.0</v>
      </c>
      <c r="P64" s="47">
        <v>0.0</v>
      </c>
      <c r="Q64" s="47">
        <v>0.0</v>
      </c>
      <c r="R64" s="47">
        <v>0.0</v>
      </c>
      <c r="S64" s="47">
        <v>0.0</v>
      </c>
      <c r="T64" s="47">
        <v>0.0</v>
      </c>
      <c r="U64" s="48">
        <f t="shared" si="4"/>
        <v>0.83708</v>
      </c>
      <c r="V64" s="47">
        <v>4.030725426890887E-14</v>
      </c>
      <c r="W64" s="47">
        <v>0.0</v>
      </c>
      <c r="X64" s="47">
        <v>0.0</v>
      </c>
      <c r="Y64" s="47">
        <v>0.0</v>
      </c>
      <c r="Z64" s="47">
        <v>0.0</v>
      </c>
      <c r="AA64" s="47">
        <v>0.8370823638782725</v>
      </c>
      <c r="AB64" s="47">
        <v>0.0</v>
      </c>
      <c r="AC64" s="48">
        <f t="shared" si="5"/>
        <v>0</v>
      </c>
      <c r="AD64" s="47">
        <v>0.0</v>
      </c>
      <c r="AE64" s="47">
        <v>0.0</v>
      </c>
      <c r="AF64" s="47">
        <v>0.0</v>
      </c>
      <c r="AG64" s="47">
        <v>0.0</v>
      </c>
      <c r="AH64" s="48">
        <f t="shared" si="6"/>
        <v>0</v>
      </c>
      <c r="AI64" s="47">
        <v>0.0</v>
      </c>
      <c r="AJ64" s="47">
        <v>0.0</v>
      </c>
      <c r="AK64" s="47">
        <v>0.0</v>
      </c>
      <c r="AL64" s="47">
        <v>0.0</v>
      </c>
      <c r="AM64" s="47">
        <v>0.0</v>
      </c>
      <c r="AN64" s="47">
        <v>501062.54474008887</v>
      </c>
      <c r="AO64" s="47">
        <v>0.0</v>
      </c>
      <c r="AP64" s="47">
        <v>0.0</v>
      </c>
      <c r="AQ64" s="47">
        <v>0.0</v>
      </c>
      <c r="AR64" s="48">
        <f t="shared" si="7"/>
        <v>501070.5082</v>
      </c>
      <c r="AS64" s="48">
        <f t="shared" si="8"/>
        <v>142.52832</v>
      </c>
      <c r="AT64" s="47">
        <v>1.3145069000818737E-13</v>
      </c>
      <c r="AU64" s="47">
        <v>105.23921241515005</v>
      </c>
      <c r="AV64" s="47">
        <v>0.0</v>
      </c>
      <c r="AW64" s="47">
        <v>1.890750347792676E-18</v>
      </c>
      <c r="AX64" s="47">
        <v>37.28910828768876</v>
      </c>
      <c r="AY64" s="47">
        <v>0.0</v>
      </c>
      <c r="AZ64" s="48">
        <f t="shared" si="9"/>
        <v>10021250.89</v>
      </c>
      <c r="BA64" s="47">
        <v>2416349.191257835</v>
      </c>
      <c r="BB64" s="47">
        <v>7605062.970528389</v>
      </c>
      <c r="BC64" s="47">
        <v>0.0</v>
      </c>
      <c r="BD64" s="47">
        <v>0.0</v>
      </c>
      <c r="BE64" s="47">
        <v>0.0</v>
      </c>
      <c r="BF64" s="47">
        <v>-161.26698444826772</v>
      </c>
      <c r="BG64" s="47">
        <v>0.0</v>
      </c>
      <c r="BH64" s="47">
        <v>0.0</v>
      </c>
      <c r="BI64" s="47">
        <v>0.0</v>
      </c>
      <c r="BJ64" s="48">
        <f t="shared" si="10"/>
        <v>10021393.42</v>
      </c>
      <c r="BK64" s="48">
        <f t="shared" si="11"/>
        <v>-9520322.915</v>
      </c>
      <c r="BL64" s="48">
        <f t="shared" si="12"/>
        <v>-607322123.4</v>
      </c>
      <c r="BM64" s="49">
        <f t="shared" si="13"/>
        <v>5.4</v>
      </c>
      <c r="BN64" s="48">
        <f t="shared" si="14"/>
        <v>0</v>
      </c>
      <c r="BO64" s="50">
        <f t="shared" si="15"/>
        <v>0</v>
      </c>
      <c r="BP64" s="53"/>
    </row>
    <row r="65">
      <c r="A65" s="51">
        <f t="shared" ref="A65:B65" si="70">A64+1</f>
        <v>56</v>
      </c>
      <c r="B65" s="52">
        <f t="shared" si="70"/>
        <v>2081</v>
      </c>
      <c r="C65" s="47">
        <v>5.4</v>
      </c>
      <c r="D65" s="48">
        <f t="shared" si="17"/>
        <v>0.05259273921</v>
      </c>
      <c r="E65" s="47">
        <v>0.0</v>
      </c>
      <c r="F65" s="48">
        <f t="shared" si="2"/>
        <v>0</v>
      </c>
      <c r="G65" s="47">
        <v>0.0</v>
      </c>
      <c r="H65" s="47">
        <v>0.0</v>
      </c>
      <c r="I65" s="47">
        <v>0.0</v>
      </c>
      <c r="J65" s="47">
        <v>0.0</v>
      </c>
      <c r="K65" s="47">
        <v>0.0</v>
      </c>
      <c r="L65" s="47">
        <v>1.3881664471068573</v>
      </c>
      <c r="M65" s="48">
        <f t="shared" si="3"/>
        <v>0</v>
      </c>
      <c r="N65" s="47">
        <v>0.0</v>
      </c>
      <c r="O65" s="47">
        <v>0.0</v>
      </c>
      <c r="P65" s="47">
        <v>0.0</v>
      </c>
      <c r="Q65" s="47">
        <v>0.0</v>
      </c>
      <c r="R65" s="47">
        <v>0.0</v>
      </c>
      <c r="S65" s="47">
        <v>0.0</v>
      </c>
      <c r="T65" s="47">
        <v>0.0</v>
      </c>
      <c r="U65" s="48">
        <f t="shared" si="4"/>
        <v>0.18807</v>
      </c>
      <c r="V65" s="47">
        <v>0.0</v>
      </c>
      <c r="W65" s="47">
        <v>0.0</v>
      </c>
      <c r="X65" s="47">
        <v>0.0</v>
      </c>
      <c r="Y65" s="47">
        <v>0.0</v>
      </c>
      <c r="Z65" s="47">
        <v>0.0</v>
      </c>
      <c r="AA65" s="47">
        <v>0.18807097049765809</v>
      </c>
      <c r="AB65" s="47">
        <v>0.0</v>
      </c>
      <c r="AC65" s="48">
        <f t="shared" si="5"/>
        <v>0</v>
      </c>
      <c r="AD65" s="47">
        <v>0.0</v>
      </c>
      <c r="AE65" s="47">
        <v>0.0</v>
      </c>
      <c r="AF65" s="47">
        <v>0.0</v>
      </c>
      <c r="AG65" s="47">
        <v>0.0</v>
      </c>
      <c r="AH65" s="48">
        <f t="shared" si="6"/>
        <v>0</v>
      </c>
      <c r="AI65" s="47">
        <v>0.0</v>
      </c>
      <c r="AJ65" s="47">
        <v>0.0</v>
      </c>
      <c r="AK65" s="47">
        <v>0.0</v>
      </c>
      <c r="AL65" s="47">
        <v>0.0</v>
      </c>
      <c r="AM65" s="47">
        <v>0.0</v>
      </c>
      <c r="AN65" s="47">
        <v>455335.8097501162</v>
      </c>
      <c r="AO65" s="47">
        <v>0.0</v>
      </c>
      <c r="AP65" s="47">
        <v>0.0</v>
      </c>
      <c r="AQ65" s="47">
        <v>0.0</v>
      </c>
      <c r="AR65" s="48">
        <f t="shared" si="7"/>
        <v>455337.386</v>
      </c>
      <c r="AS65" s="48">
        <f t="shared" si="8"/>
        <v>27.76333</v>
      </c>
      <c r="AT65" s="47">
        <v>0.0</v>
      </c>
      <c r="AU65" s="47">
        <v>19.385421238806632</v>
      </c>
      <c r="AV65" s="47">
        <v>0.0</v>
      </c>
      <c r="AW65" s="47">
        <v>0.0</v>
      </c>
      <c r="AX65" s="47">
        <v>8.377907703330509</v>
      </c>
      <c r="AY65" s="47">
        <v>0.0</v>
      </c>
      <c r="AZ65" s="48">
        <f t="shared" si="9"/>
        <v>9106716.195</v>
      </c>
      <c r="BA65" s="47">
        <v>2166566.5687442706</v>
      </c>
      <c r="BB65" s="47">
        <v>6940186.940112558</v>
      </c>
      <c r="BC65" s="47">
        <v>0.0</v>
      </c>
      <c r="BD65" s="47">
        <v>0.0</v>
      </c>
      <c r="BE65" s="47">
        <v>0.0</v>
      </c>
      <c r="BF65" s="47">
        <v>-37.31385450686831</v>
      </c>
      <c r="BG65" s="47">
        <v>0.0</v>
      </c>
      <c r="BH65" s="47">
        <v>0.0</v>
      </c>
      <c r="BI65" s="47">
        <v>0.0</v>
      </c>
      <c r="BJ65" s="48">
        <f t="shared" si="10"/>
        <v>9106743.958</v>
      </c>
      <c r="BK65" s="48">
        <f t="shared" si="11"/>
        <v>-8651406.572</v>
      </c>
      <c r="BL65" s="48">
        <f t="shared" si="12"/>
        <v>-607777124.5</v>
      </c>
      <c r="BM65" s="49">
        <f t="shared" si="13"/>
        <v>5.4</v>
      </c>
      <c r="BN65" s="48">
        <f t="shared" si="14"/>
        <v>0</v>
      </c>
      <c r="BO65" s="50">
        <f t="shared" si="15"/>
        <v>0</v>
      </c>
    </row>
    <row r="66">
      <c r="A66" s="51">
        <f t="shared" ref="A66:B66" si="71">A65+1</f>
        <v>57</v>
      </c>
      <c r="B66" s="52">
        <f t="shared" si="71"/>
        <v>2082</v>
      </c>
      <c r="C66" s="47">
        <v>5.4</v>
      </c>
      <c r="D66" s="48">
        <f t="shared" si="17"/>
        <v>0.04989823454</v>
      </c>
      <c r="E66" s="47">
        <v>0.0</v>
      </c>
      <c r="F66" s="48">
        <f t="shared" si="2"/>
        <v>0</v>
      </c>
      <c r="G66" s="47">
        <v>0.0</v>
      </c>
      <c r="H66" s="47">
        <v>0.0</v>
      </c>
      <c r="I66" s="47">
        <v>0.0</v>
      </c>
      <c r="J66" s="47">
        <v>0.0</v>
      </c>
      <c r="K66" s="47">
        <v>0.0</v>
      </c>
      <c r="L66" s="47">
        <v>0.11629916569266037</v>
      </c>
      <c r="M66" s="48">
        <f t="shared" si="3"/>
        <v>0</v>
      </c>
      <c r="N66" s="47">
        <v>0.0</v>
      </c>
      <c r="O66" s="47">
        <v>0.0</v>
      </c>
      <c r="P66" s="47">
        <v>0.0</v>
      </c>
      <c r="Q66" s="47">
        <v>0.0</v>
      </c>
      <c r="R66" s="47">
        <v>0.0</v>
      </c>
      <c r="S66" s="47">
        <v>0.0</v>
      </c>
      <c r="T66" s="47">
        <v>0.0</v>
      </c>
      <c r="U66" s="48">
        <f t="shared" si="4"/>
        <v>0.01681</v>
      </c>
      <c r="V66" s="47">
        <v>0.0</v>
      </c>
      <c r="W66" s="47">
        <v>0.0</v>
      </c>
      <c r="X66" s="47">
        <v>0.0</v>
      </c>
      <c r="Y66" s="47">
        <v>0.0</v>
      </c>
      <c r="Z66" s="47">
        <v>0.0</v>
      </c>
      <c r="AA66" s="47">
        <v>0.01681152815965541</v>
      </c>
      <c r="AB66" s="47">
        <v>0.0</v>
      </c>
      <c r="AC66" s="48">
        <f t="shared" si="5"/>
        <v>0</v>
      </c>
      <c r="AD66" s="47">
        <v>0.0</v>
      </c>
      <c r="AE66" s="47">
        <v>0.0</v>
      </c>
      <c r="AF66" s="47">
        <v>0.0</v>
      </c>
      <c r="AG66" s="47">
        <v>0.0</v>
      </c>
      <c r="AH66" s="48">
        <f t="shared" si="6"/>
        <v>0</v>
      </c>
      <c r="AI66" s="47">
        <v>0.0</v>
      </c>
      <c r="AJ66" s="47">
        <v>0.0</v>
      </c>
      <c r="AK66" s="47">
        <v>0.0</v>
      </c>
      <c r="AL66" s="47">
        <v>0.0</v>
      </c>
      <c r="AM66" s="47">
        <v>0.0</v>
      </c>
      <c r="AN66" s="47">
        <v>411580.50307199365</v>
      </c>
      <c r="AO66" s="47">
        <v>0.0</v>
      </c>
      <c r="AP66" s="47">
        <v>0.0</v>
      </c>
      <c r="AQ66" s="47">
        <v>0.0</v>
      </c>
      <c r="AR66" s="48">
        <f t="shared" si="7"/>
        <v>411580.6362</v>
      </c>
      <c r="AS66" s="48">
        <f t="shared" si="8"/>
        <v>2.32598</v>
      </c>
      <c r="AT66" s="47">
        <v>0.0</v>
      </c>
      <c r="AU66" s="47">
        <v>1.5770881978188662</v>
      </c>
      <c r="AV66" s="47">
        <v>0.0</v>
      </c>
      <c r="AW66" s="47">
        <v>0.0</v>
      </c>
      <c r="AX66" s="47">
        <v>0.7488951160343412</v>
      </c>
      <c r="AY66" s="47">
        <v>0.0</v>
      </c>
      <c r="AZ66" s="48">
        <f t="shared" si="9"/>
        <v>8231610.061</v>
      </c>
      <c r="BA66" s="47">
        <v>1932300.6123755898</v>
      </c>
      <c r="BB66" s="47">
        <v>6299313.169306414</v>
      </c>
      <c r="BC66" s="47">
        <v>0.0</v>
      </c>
      <c r="BD66" s="47">
        <v>0.0</v>
      </c>
      <c r="BE66" s="47">
        <v>0.0</v>
      </c>
      <c r="BF66" s="47">
        <v>-3.7202421312587237</v>
      </c>
      <c r="BG66" s="47">
        <v>0.0</v>
      </c>
      <c r="BH66" s="47">
        <v>0.0</v>
      </c>
      <c r="BI66" s="47">
        <v>0.0</v>
      </c>
      <c r="BJ66" s="48">
        <f t="shared" si="10"/>
        <v>8231612.387</v>
      </c>
      <c r="BK66" s="48">
        <f t="shared" si="11"/>
        <v>-7820031.751</v>
      </c>
      <c r="BL66" s="48">
        <f t="shared" si="12"/>
        <v>-608167330.3</v>
      </c>
      <c r="BM66" s="49">
        <f t="shared" si="13"/>
        <v>5.4</v>
      </c>
      <c r="BN66" s="48">
        <f t="shared" si="14"/>
        <v>0</v>
      </c>
      <c r="BO66" s="50">
        <f t="shared" si="15"/>
        <v>0</v>
      </c>
    </row>
    <row r="67">
      <c r="A67" s="51">
        <f t="shared" ref="A67:B67" si="72">A66+1</f>
        <v>58</v>
      </c>
      <c r="B67" s="52">
        <f t="shared" si="72"/>
        <v>2083</v>
      </c>
      <c r="C67" s="47">
        <v>5.4</v>
      </c>
      <c r="D67" s="48">
        <f t="shared" si="17"/>
        <v>0.0473417785</v>
      </c>
      <c r="E67" s="47">
        <v>0.0</v>
      </c>
      <c r="F67" s="48">
        <f t="shared" si="2"/>
        <v>0</v>
      </c>
      <c r="G67" s="47">
        <v>0.0</v>
      </c>
      <c r="H67" s="47">
        <v>0.0</v>
      </c>
      <c r="I67" s="47">
        <v>0.0</v>
      </c>
      <c r="J67" s="47">
        <v>0.0</v>
      </c>
      <c r="K67" s="47">
        <v>0.0</v>
      </c>
      <c r="L67" s="47">
        <v>0.0013883892462100622</v>
      </c>
      <c r="M67" s="48">
        <f t="shared" si="3"/>
        <v>0</v>
      </c>
      <c r="N67" s="47">
        <v>0.0</v>
      </c>
      <c r="O67" s="47">
        <v>0.0</v>
      </c>
      <c r="P67" s="47">
        <v>0.0</v>
      </c>
      <c r="Q67" s="47">
        <v>0.0</v>
      </c>
      <c r="R67" s="47">
        <v>0.0</v>
      </c>
      <c r="S67" s="47">
        <v>0.0</v>
      </c>
      <c r="T67" s="47">
        <v>0.0</v>
      </c>
      <c r="U67" s="48">
        <f t="shared" si="4"/>
        <v>0.0002</v>
      </c>
      <c r="V67" s="47">
        <v>0.0</v>
      </c>
      <c r="W67" s="47">
        <v>0.0</v>
      </c>
      <c r="X67" s="47">
        <v>0.0</v>
      </c>
      <c r="Y67" s="47">
        <v>0.0</v>
      </c>
      <c r="Z67" s="47">
        <v>0.0</v>
      </c>
      <c r="AA67" s="47">
        <v>2.026972805154238E-4</v>
      </c>
      <c r="AB67" s="47">
        <v>0.0</v>
      </c>
      <c r="AC67" s="48">
        <f t="shared" si="5"/>
        <v>0</v>
      </c>
      <c r="AD67" s="47">
        <v>0.0</v>
      </c>
      <c r="AE67" s="47">
        <v>0.0</v>
      </c>
      <c r="AF67" s="47">
        <v>0.0</v>
      </c>
      <c r="AG67" s="47">
        <v>0.0</v>
      </c>
      <c r="AH67" s="48">
        <f t="shared" si="6"/>
        <v>0</v>
      </c>
      <c r="AI67" s="47">
        <v>0.0</v>
      </c>
      <c r="AJ67" s="47">
        <v>0.0</v>
      </c>
      <c r="AK67" s="47">
        <v>0.0</v>
      </c>
      <c r="AL67" s="47">
        <v>0.0</v>
      </c>
      <c r="AM67" s="47">
        <v>0.0</v>
      </c>
      <c r="AN67" s="47">
        <v>369866.0419694793</v>
      </c>
      <c r="AO67" s="47">
        <v>0.0</v>
      </c>
      <c r="AP67" s="47">
        <v>0.0</v>
      </c>
      <c r="AQ67" s="47">
        <v>0.0</v>
      </c>
      <c r="AR67" s="48">
        <f t="shared" si="7"/>
        <v>369866.0436</v>
      </c>
      <c r="AS67" s="48">
        <f t="shared" si="8"/>
        <v>0.02777</v>
      </c>
      <c r="AT67" s="47">
        <v>0.0</v>
      </c>
      <c r="AU67" s="47">
        <v>0.018738325973780928</v>
      </c>
      <c r="AV67" s="47">
        <v>0.0</v>
      </c>
      <c r="AW67" s="47">
        <v>0.0</v>
      </c>
      <c r="AX67" s="47">
        <v>0.009029458950420316</v>
      </c>
      <c r="AY67" s="47">
        <v>0.0</v>
      </c>
      <c r="AZ67" s="48">
        <f t="shared" si="9"/>
        <v>7397320.839</v>
      </c>
      <c r="BA67" s="47">
        <v>1713632.0576625792</v>
      </c>
      <c r="BB67" s="47">
        <v>5683688.833104529</v>
      </c>
      <c r="BC67" s="47">
        <v>0.0</v>
      </c>
      <c r="BD67" s="47">
        <v>0.0</v>
      </c>
      <c r="BE67" s="47">
        <v>0.0</v>
      </c>
      <c r="BF67" s="47">
        <v>-0.051377522394990945</v>
      </c>
      <c r="BG67" s="47">
        <v>0.0</v>
      </c>
      <c r="BH67" s="47">
        <v>0.0</v>
      </c>
      <c r="BI67" s="47">
        <v>0.0</v>
      </c>
      <c r="BJ67" s="48">
        <f t="shared" si="10"/>
        <v>7397320.867</v>
      </c>
      <c r="BK67" s="48">
        <f t="shared" si="11"/>
        <v>-7027454.824</v>
      </c>
      <c r="BL67" s="48">
        <f t="shared" si="12"/>
        <v>-608500022.5</v>
      </c>
      <c r="BM67" s="49">
        <f t="shared" si="13"/>
        <v>5.4</v>
      </c>
      <c r="BN67" s="48">
        <f t="shared" si="14"/>
        <v>0</v>
      </c>
      <c r="BO67" s="50">
        <f t="shared" si="15"/>
        <v>0</v>
      </c>
    </row>
    <row r="68">
      <c r="A68" s="51">
        <f t="shared" ref="A68:B68" si="73">A67+1</f>
        <v>59</v>
      </c>
      <c r="B68" s="52">
        <f t="shared" si="73"/>
        <v>2084</v>
      </c>
      <c r="C68" s="47">
        <v>5.4</v>
      </c>
      <c r="D68" s="48">
        <f t="shared" si="17"/>
        <v>0.04491629839</v>
      </c>
      <c r="E68" s="47">
        <v>0.0</v>
      </c>
      <c r="F68" s="48">
        <f t="shared" si="2"/>
        <v>0</v>
      </c>
      <c r="G68" s="47">
        <v>0.0</v>
      </c>
      <c r="H68" s="47">
        <v>0.0</v>
      </c>
      <c r="I68" s="47">
        <v>0.0</v>
      </c>
      <c r="J68" s="47">
        <v>0.0</v>
      </c>
      <c r="K68" s="47">
        <v>0.0</v>
      </c>
      <c r="L68" s="47">
        <v>2.3135310181982576E-7</v>
      </c>
      <c r="M68" s="48">
        <f t="shared" si="3"/>
        <v>0</v>
      </c>
      <c r="N68" s="47">
        <v>0.0</v>
      </c>
      <c r="O68" s="47">
        <v>0.0</v>
      </c>
      <c r="P68" s="47">
        <v>0.0</v>
      </c>
      <c r="Q68" s="47">
        <v>0.0</v>
      </c>
      <c r="R68" s="47">
        <v>0.0</v>
      </c>
      <c r="S68" s="47">
        <v>0.0</v>
      </c>
      <c r="T68" s="47">
        <v>0.0</v>
      </c>
      <c r="U68" s="48">
        <f t="shared" si="4"/>
        <v>0</v>
      </c>
      <c r="V68" s="47">
        <v>0.0</v>
      </c>
      <c r="W68" s="47">
        <v>0.0</v>
      </c>
      <c r="X68" s="47">
        <v>0.0</v>
      </c>
      <c r="Y68" s="47">
        <v>0.0</v>
      </c>
      <c r="Z68" s="47">
        <v>0.0</v>
      </c>
      <c r="AA68" s="47">
        <v>3.378100924570055E-8</v>
      </c>
      <c r="AB68" s="47">
        <v>0.0</v>
      </c>
      <c r="AC68" s="48">
        <f t="shared" si="5"/>
        <v>0</v>
      </c>
      <c r="AD68" s="47">
        <v>0.0</v>
      </c>
      <c r="AE68" s="47">
        <v>0.0</v>
      </c>
      <c r="AF68" s="47">
        <v>0.0</v>
      </c>
      <c r="AG68" s="47">
        <v>0.0</v>
      </c>
      <c r="AH68" s="48">
        <f t="shared" si="6"/>
        <v>0</v>
      </c>
      <c r="AI68" s="47">
        <v>0.0</v>
      </c>
      <c r="AJ68" s="47">
        <v>0.0</v>
      </c>
      <c r="AK68" s="47">
        <v>0.0</v>
      </c>
      <c r="AL68" s="47">
        <v>0.0</v>
      </c>
      <c r="AM68" s="47">
        <v>0.0</v>
      </c>
      <c r="AN68" s="47">
        <v>330267.46959687234</v>
      </c>
      <c r="AO68" s="47">
        <v>0.0</v>
      </c>
      <c r="AP68" s="47">
        <v>0.0</v>
      </c>
      <c r="AQ68" s="47">
        <v>0.0</v>
      </c>
      <c r="AR68" s="48">
        <f t="shared" si="7"/>
        <v>330267.4696</v>
      </c>
      <c r="AS68" s="48">
        <f t="shared" si="8"/>
        <v>0</v>
      </c>
      <c r="AT68" s="47">
        <v>0.0</v>
      </c>
      <c r="AU68" s="47">
        <v>3.122235550751523E-6</v>
      </c>
      <c r="AV68" s="47">
        <v>0.0</v>
      </c>
      <c r="AW68" s="47">
        <v>0.0</v>
      </c>
      <c r="AX68" s="47">
        <v>1.5048264856449919E-6</v>
      </c>
      <c r="AY68" s="47">
        <v>0.0</v>
      </c>
      <c r="AZ68" s="48">
        <f t="shared" si="9"/>
        <v>6605349.392</v>
      </c>
      <c r="BA68" s="47">
        <v>1510568.1951238757</v>
      </c>
      <c r="BB68" s="47">
        <v>5094781.196823351</v>
      </c>
      <c r="BC68" s="47">
        <v>0.0</v>
      </c>
      <c r="BD68" s="47">
        <v>0.0</v>
      </c>
      <c r="BE68" s="47">
        <v>0.0</v>
      </c>
      <c r="BF68" s="47">
        <v>-9.779526262174307E-6</v>
      </c>
      <c r="BG68" s="47">
        <v>0.0</v>
      </c>
      <c r="BH68" s="47">
        <v>0.0</v>
      </c>
      <c r="BI68" s="47">
        <v>0.0</v>
      </c>
      <c r="BJ68" s="48">
        <f t="shared" si="10"/>
        <v>6605349.392</v>
      </c>
      <c r="BK68" s="48">
        <f t="shared" si="11"/>
        <v>-6275081.922</v>
      </c>
      <c r="BL68" s="48">
        <f t="shared" si="12"/>
        <v>-608781876</v>
      </c>
      <c r="BM68" s="49">
        <f t="shared" si="13"/>
        <v>5.4</v>
      </c>
      <c r="BN68" s="48">
        <f t="shared" si="14"/>
        <v>0</v>
      </c>
      <c r="BO68" s="50">
        <f t="shared" si="15"/>
        <v>0</v>
      </c>
    </row>
    <row r="69">
      <c r="A69" s="51">
        <f t="shared" ref="A69:B69" si="74">A68+1</f>
        <v>60</v>
      </c>
      <c r="B69" s="52">
        <f t="shared" si="74"/>
        <v>2085</v>
      </c>
      <c r="C69" s="47">
        <v>5.4</v>
      </c>
      <c r="D69" s="48">
        <f t="shared" si="17"/>
        <v>0.04261508386</v>
      </c>
      <c r="E69" s="47">
        <v>0.0</v>
      </c>
      <c r="F69" s="48">
        <f t="shared" si="2"/>
        <v>0</v>
      </c>
      <c r="G69" s="47">
        <v>0.0</v>
      </c>
      <c r="H69" s="47">
        <v>0.0</v>
      </c>
      <c r="I69" s="47">
        <v>0.0</v>
      </c>
      <c r="J69" s="47">
        <v>0.0</v>
      </c>
      <c r="K69" s="47">
        <v>0.0</v>
      </c>
      <c r="L69" s="47">
        <v>4.396297857850475E-15</v>
      </c>
      <c r="M69" s="48">
        <f t="shared" si="3"/>
        <v>0</v>
      </c>
      <c r="N69" s="47">
        <v>0.0</v>
      </c>
      <c r="O69" s="47">
        <v>0.0</v>
      </c>
      <c r="P69" s="47">
        <v>0.0</v>
      </c>
      <c r="Q69" s="47">
        <v>0.0</v>
      </c>
      <c r="R69" s="47">
        <v>0.0</v>
      </c>
      <c r="S69" s="47">
        <v>0.0</v>
      </c>
      <c r="T69" s="47">
        <v>0.0</v>
      </c>
      <c r="U69" s="48">
        <f t="shared" si="4"/>
        <v>0</v>
      </c>
      <c r="V69" s="47">
        <v>0.0</v>
      </c>
      <c r="W69" s="47">
        <v>0.0</v>
      </c>
      <c r="X69" s="47">
        <v>0.0</v>
      </c>
      <c r="Y69" s="47">
        <v>0.0</v>
      </c>
      <c r="Z69" s="47">
        <v>0.0</v>
      </c>
      <c r="AA69" s="47">
        <v>0.0</v>
      </c>
      <c r="AB69" s="47">
        <v>0.0</v>
      </c>
      <c r="AC69" s="48">
        <f t="shared" si="5"/>
        <v>0</v>
      </c>
      <c r="AD69" s="47">
        <v>0.0</v>
      </c>
      <c r="AE69" s="47">
        <v>0.0</v>
      </c>
      <c r="AF69" s="47">
        <v>0.0</v>
      </c>
      <c r="AG69" s="47">
        <v>0.0</v>
      </c>
      <c r="AH69" s="48">
        <f t="shared" si="6"/>
        <v>0</v>
      </c>
      <c r="AI69" s="47">
        <v>0.0</v>
      </c>
      <c r="AJ69" s="47">
        <v>0.0</v>
      </c>
      <c r="AK69" s="47">
        <v>0.0</v>
      </c>
      <c r="AL69" s="47">
        <v>0.0</v>
      </c>
      <c r="AM69" s="47">
        <v>0.0</v>
      </c>
      <c r="AN69" s="47">
        <v>292851.5588002621</v>
      </c>
      <c r="AO69" s="47">
        <v>0.0</v>
      </c>
      <c r="AP69" s="47">
        <v>0.0</v>
      </c>
      <c r="AQ69" s="47">
        <v>0.0</v>
      </c>
      <c r="AR69" s="48">
        <f t="shared" si="7"/>
        <v>292851.5588</v>
      </c>
      <c r="AS69" s="48">
        <f t="shared" si="8"/>
        <v>0</v>
      </c>
      <c r="AT69" s="47">
        <v>0.0</v>
      </c>
      <c r="AU69" s="47">
        <v>8.79259571570095E-14</v>
      </c>
      <c r="AV69" s="47">
        <v>0.0</v>
      </c>
      <c r="AW69" s="47">
        <v>0.0</v>
      </c>
      <c r="AX69" s="47">
        <v>0.0</v>
      </c>
      <c r="AY69" s="47">
        <v>0.0</v>
      </c>
      <c r="AZ69" s="48">
        <f t="shared" si="9"/>
        <v>5857031.176</v>
      </c>
      <c r="BA69" s="47">
        <v>1322834.1087943255</v>
      </c>
      <c r="BB69" s="47">
        <v>4534197.067210917</v>
      </c>
      <c r="BC69" s="47">
        <v>0.0</v>
      </c>
      <c r="BD69" s="47">
        <v>0.0</v>
      </c>
      <c r="BE69" s="47">
        <v>0.0</v>
      </c>
      <c r="BF69" s="47">
        <v>-3.1229406606564533E-13</v>
      </c>
      <c r="BG69" s="47">
        <v>0.0</v>
      </c>
      <c r="BH69" s="47">
        <v>0.0</v>
      </c>
      <c r="BI69" s="47">
        <v>0.0</v>
      </c>
      <c r="BJ69" s="48">
        <f t="shared" si="10"/>
        <v>5857031.176</v>
      </c>
      <c r="BK69" s="48">
        <f t="shared" si="11"/>
        <v>-5564179.617</v>
      </c>
      <c r="BL69" s="48">
        <f t="shared" si="12"/>
        <v>-609018994</v>
      </c>
      <c r="BM69" s="49">
        <f t="shared" si="13"/>
        <v>5.4</v>
      </c>
      <c r="BN69" s="48">
        <f t="shared" si="14"/>
        <v>0</v>
      </c>
      <c r="BO69" s="50">
        <f t="shared" si="15"/>
        <v>0</v>
      </c>
    </row>
    <row r="70">
      <c r="A70" s="51">
        <f t="shared" ref="A70:B70" si="75">A69+1</f>
        <v>61</v>
      </c>
      <c r="B70" s="52">
        <f t="shared" si="75"/>
        <v>2086</v>
      </c>
      <c r="C70" s="47">
        <v>5.4</v>
      </c>
      <c r="D70" s="48">
        <f t="shared" si="17"/>
        <v>0.04043176837</v>
      </c>
      <c r="E70" s="47">
        <v>0.0</v>
      </c>
      <c r="F70" s="48">
        <f t="shared" si="2"/>
        <v>0</v>
      </c>
      <c r="G70" s="47">
        <v>0.0</v>
      </c>
      <c r="H70" s="47">
        <v>0.0</v>
      </c>
      <c r="I70" s="47">
        <v>0.0</v>
      </c>
      <c r="J70" s="47">
        <v>0.0</v>
      </c>
      <c r="K70" s="47">
        <v>0.0</v>
      </c>
      <c r="L70" s="47">
        <v>0.0</v>
      </c>
      <c r="M70" s="48">
        <f t="shared" si="3"/>
        <v>0</v>
      </c>
      <c r="N70" s="47">
        <v>0.0</v>
      </c>
      <c r="O70" s="47">
        <v>0.0</v>
      </c>
      <c r="P70" s="47">
        <v>0.0</v>
      </c>
      <c r="Q70" s="47">
        <v>0.0</v>
      </c>
      <c r="R70" s="47">
        <v>0.0</v>
      </c>
      <c r="S70" s="47">
        <v>0.0</v>
      </c>
      <c r="T70" s="47">
        <v>0.0</v>
      </c>
      <c r="U70" s="48">
        <f t="shared" si="4"/>
        <v>0</v>
      </c>
      <c r="V70" s="47">
        <v>0.0</v>
      </c>
      <c r="W70" s="47">
        <v>0.0</v>
      </c>
      <c r="X70" s="47">
        <v>0.0</v>
      </c>
      <c r="Y70" s="47">
        <v>0.0</v>
      </c>
      <c r="Z70" s="47">
        <v>0.0</v>
      </c>
      <c r="AA70" s="47">
        <v>0.0</v>
      </c>
      <c r="AB70" s="47">
        <v>0.0</v>
      </c>
      <c r="AC70" s="48">
        <f t="shared" si="5"/>
        <v>0</v>
      </c>
      <c r="AD70" s="47">
        <v>0.0</v>
      </c>
      <c r="AE70" s="47">
        <v>0.0</v>
      </c>
      <c r="AF70" s="47">
        <v>0.0</v>
      </c>
      <c r="AG70" s="47">
        <v>0.0</v>
      </c>
      <c r="AH70" s="48">
        <f t="shared" si="6"/>
        <v>0</v>
      </c>
      <c r="AI70" s="47">
        <v>0.0</v>
      </c>
      <c r="AJ70" s="47">
        <v>0.0</v>
      </c>
      <c r="AK70" s="47">
        <v>0.0</v>
      </c>
      <c r="AL70" s="47">
        <v>0.0</v>
      </c>
      <c r="AM70" s="47">
        <v>0.0</v>
      </c>
      <c r="AN70" s="47">
        <v>257719.79757450402</v>
      </c>
      <c r="AO70" s="47">
        <v>0.0</v>
      </c>
      <c r="AP70" s="47">
        <v>0.0</v>
      </c>
      <c r="AQ70" s="47">
        <v>0.0</v>
      </c>
      <c r="AR70" s="48">
        <f t="shared" si="7"/>
        <v>257719.7976</v>
      </c>
      <c r="AS70" s="48">
        <f t="shared" si="8"/>
        <v>0</v>
      </c>
      <c r="AT70" s="47">
        <v>0.0</v>
      </c>
      <c r="AU70" s="47">
        <v>0.0</v>
      </c>
      <c r="AV70" s="47">
        <v>0.0</v>
      </c>
      <c r="AW70" s="47">
        <v>0.0</v>
      </c>
      <c r="AX70" s="47">
        <v>0.0</v>
      </c>
      <c r="AY70" s="47">
        <v>0.0</v>
      </c>
      <c r="AZ70" s="48">
        <f t="shared" si="9"/>
        <v>5154395.951</v>
      </c>
      <c r="BA70" s="47">
        <v>1150308.0448717708</v>
      </c>
      <c r="BB70" s="47">
        <v>4004087.906618309</v>
      </c>
      <c r="BC70" s="47">
        <v>0.0</v>
      </c>
      <c r="BD70" s="47">
        <v>0.0</v>
      </c>
      <c r="BE70" s="47">
        <v>0.0</v>
      </c>
      <c r="BF70" s="47">
        <v>0.0</v>
      </c>
      <c r="BG70" s="47">
        <v>0.0</v>
      </c>
      <c r="BH70" s="47">
        <v>0.0</v>
      </c>
      <c r="BI70" s="47">
        <v>0.0</v>
      </c>
      <c r="BJ70" s="48">
        <f t="shared" si="10"/>
        <v>5154395.951</v>
      </c>
      <c r="BK70" s="48">
        <f t="shared" si="11"/>
        <v>-4896676.154</v>
      </c>
      <c r="BL70" s="48">
        <f t="shared" si="12"/>
        <v>-609216975.2</v>
      </c>
      <c r="BM70" s="49">
        <f t="shared" si="13"/>
        <v>5.4</v>
      </c>
      <c r="BN70" s="48">
        <f t="shared" si="14"/>
        <v>0</v>
      </c>
      <c r="BO70" s="50">
        <f t="shared" si="15"/>
        <v>0</v>
      </c>
    </row>
    <row r="71">
      <c r="A71" s="51">
        <f t="shared" ref="A71:B71" si="76">A70+1</f>
        <v>62</v>
      </c>
      <c r="B71" s="52">
        <f t="shared" si="76"/>
        <v>2087</v>
      </c>
      <c r="C71" s="47">
        <v>5.4</v>
      </c>
      <c r="D71" s="48">
        <f t="shared" si="17"/>
        <v>0.03836031155</v>
      </c>
      <c r="E71" s="47">
        <v>0.0</v>
      </c>
      <c r="F71" s="48">
        <f t="shared" si="2"/>
        <v>0</v>
      </c>
      <c r="G71" s="47">
        <v>0.0</v>
      </c>
      <c r="H71" s="47">
        <v>0.0</v>
      </c>
      <c r="I71" s="47">
        <v>0.0</v>
      </c>
      <c r="J71" s="47">
        <v>0.0</v>
      </c>
      <c r="K71" s="47">
        <v>0.0</v>
      </c>
      <c r="L71" s="47">
        <v>0.0</v>
      </c>
      <c r="M71" s="48">
        <f t="shared" si="3"/>
        <v>0</v>
      </c>
      <c r="N71" s="47">
        <v>0.0</v>
      </c>
      <c r="O71" s="47">
        <v>0.0</v>
      </c>
      <c r="P71" s="47">
        <v>0.0</v>
      </c>
      <c r="Q71" s="47">
        <v>0.0</v>
      </c>
      <c r="R71" s="47">
        <v>0.0</v>
      </c>
      <c r="S71" s="47">
        <v>0.0</v>
      </c>
      <c r="T71" s="47">
        <v>0.0</v>
      </c>
      <c r="U71" s="48">
        <f t="shared" si="4"/>
        <v>0</v>
      </c>
      <c r="V71" s="47">
        <v>0.0</v>
      </c>
      <c r="W71" s="47">
        <v>0.0</v>
      </c>
      <c r="X71" s="47">
        <v>0.0</v>
      </c>
      <c r="Y71" s="47">
        <v>0.0</v>
      </c>
      <c r="Z71" s="47">
        <v>0.0</v>
      </c>
      <c r="AA71" s="47">
        <v>0.0</v>
      </c>
      <c r="AB71" s="47">
        <v>0.0</v>
      </c>
      <c r="AC71" s="48">
        <f t="shared" si="5"/>
        <v>0</v>
      </c>
      <c r="AD71" s="47">
        <v>0.0</v>
      </c>
      <c r="AE71" s="47">
        <v>0.0</v>
      </c>
      <c r="AF71" s="47">
        <v>0.0</v>
      </c>
      <c r="AG71" s="47">
        <v>0.0</v>
      </c>
      <c r="AH71" s="48">
        <f t="shared" si="6"/>
        <v>0</v>
      </c>
      <c r="AI71" s="47">
        <v>0.0</v>
      </c>
      <c r="AJ71" s="47">
        <v>0.0</v>
      </c>
      <c r="AK71" s="47">
        <v>0.0</v>
      </c>
      <c r="AL71" s="47">
        <v>0.0</v>
      </c>
      <c r="AM71" s="47">
        <v>0.0</v>
      </c>
      <c r="AN71" s="47">
        <v>224981.71720016297</v>
      </c>
      <c r="AO71" s="47">
        <v>0.0</v>
      </c>
      <c r="AP71" s="47">
        <v>0.0</v>
      </c>
      <c r="AQ71" s="47">
        <v>0.0</v>
      </c>
      <c r="AR71" s="48">
        <f t="shared" si="7"/>
        <v>224981.7172</v>
      </c>
      <c r="AS71" s="48">
        <f t="shared" si="8"/>
        <v>0</v>
      </c>
      <c r="AT71" s="47">
        <v>0.0</v>
      </c>
      <c r="AU71" s="47">
        <v>0.0</v>
      </c>
      <c r="AV71" s="47">
        <v>0.0</v>
      </c>
      <c r="AW71" s="47">
        <v>0.0</v>
      </c>
      <c r="AX71" s="47">
        <v>0.0</v>
      </c>
      <c r="AY71" s="47">
        <v>0.0</v>
      </c>
      <c r="AZ71" s="48">
        <f t="shared" si="9"/>
        <v>4499634.344</v>
      </c>
      <c r="BA71" s="47">
        <v>992795.0393386276</v>
      </c>
      <c r="BB71" s="47">
        <v>3506839.3046646314</v>
      </c>
      <c r="BC71" s="47">
        <v>0.0</v>
      </c>
      <c r="BD71" s="47">
        <v>0.0</v>
      </c>
      <c r="BE71" s="47">
        <v>0.0</v>
      </c>
      <c r="BF71" s="47">
        <v>0.0</v>
      </c>
      <c r="BG71" s="47">
        <v>0.0</v>
      </c>
      <c r="BH71" s="47">
        <v>0.0</v>
      </c>
      <c r="BI71" s="47">
        <v>0.0</v>
      </c>
      <c r="BJ71" s="48">
        <f t="shared" si="10"/>
        <v>4499634.344</v>
      </c>
      <c r="BK71" s="48">
        <f t="shared" si="11"/>
        <v>-4274652.627</v>
      </c>
      <c r="BL71" s="48">
        <f t="shared" si="12"/>
        <v>-609380952.3</v>
      </c>
      <c r="BM71" s="49">
        <f t="shared" si="13"/>
        <v>5.4</v>
      </c>
      <c r="BN71" s="48">
        <f t="shared" si="14"/>
        <v>0</v>
      </c>
      <c r="BO71" s="50">
        <f t="shared" si="15"/>
        <v>0</v>
      </c>
    </row>
    <row r="72">
      <c r="A72" s="51">
        <f t="shared" ref="A72:B72" si="77">A71+1</f>
        <v>63</v>
      </c>
      <c r="B72" s="52">
        <f t="shared" si="77"/>
        <v>2088</v>
      </c>
      <c r="C72" s="47">
        <v>5.4</v>
      </c>
      <c r="D72" s="48">
        <f t="shared" si="17"/>
        <v>0.03639498249</v>
      </c>
      <c r="E72" s="47">
        <v>0.0</v>
      </c>
      <c r="F72" s="48">
        <f t="shared" si="2"/>
        <v>0</v>
      </c>
      <c r="G72" s="47">
        <v>0.0</v>
      </c>
      <c r="H72" s="47">
        <v>0.0</v>
      </c>
      <c r="I72" s="47">
        <v>0.0</v>
      </c>
      <c r="J72" s="47">
        <v>0.0</v>
      </c>
      <c r="K72" s="47">
        <v>0.0</v>
      </c>
      <c r="L72" s="47">
        <v>0.0</v>
      </c>
      <c r="M72" s="48">
        <f t="shared" si="3"/>
        <v>0</v>
      </c>
      <c r="N72" s="47">
        <v>0.0</v>
      </c>
      <c r="O72" s="47">
        <v>0.0</v>
      </c>
      <c r="P72" s="47">
        <v>0.0</v>
      </c>
      <c r="Q72" s="47">
        <v>0.0</v>
      </c>
      <c r="R72" s="47">
        <v>0.0</v>
      </c>
      <c r="S72" s="47">
        <v>0.0</v>
      </c>
      <c r="T72" s="47">
        <v>0.0</v>
      </c>
      <c r="U72" s="48">
        <f t="shared" si="4"/>
        <v>0</v>
      </c>
      <c r="V72" s="47">
        <v>0.0</v>
      </c>
      <c r="W72" s="47">
        <v>0.0</v>
      </c>
      <c r="X72" s="47">
        <v>0.0</v>
      </c>
      <c r="Y72" s="47">
        <v>0.0</v>
      </c>
      <c r="Z72" s="47">
        <v>0.0</v>
      </c>
      <c r="AA72" s="47">
        <v>0.0</v>
      </c>
      <c r="AB72" s="47">
        <v>0.0</v>
      </c>
      <c r="AC72" s="48">
        <f t="shared" si="5"/>
        <v>0</v>
      </c>
      <c r="AD72" s="47">
        <v>0.0</v>
      </c>
      <c r="AE72" s="47">
        <v>0.0</v>
      </c>
      <c r="AF72" s="47">
        <v>0.0</v>
      </c>
      <c r="AG72" s="47">
        <v>0.0</v>
      </c>
      <c r="AH72" s="48">
        <f t="shared" si="6"/>
        <v>0</v>
      </c>
      <c r="AI72" s="47">
        <v>0.0</v>
      </c>
      <c r="AJ72" s="47">
        <v>0.0</v>
      </c>
      <c r="AK72" s="47">
        <v>0.0</v>
      </c>
      <c r="AL72" s="47">
        <v>0.0</v>
      </c>
      <c r="AM72" s="47">
        <v>0.0</v>
      </c>
      <c r="AN72" s="47">
        <v>194752.2142952138</v>
      </c>
      <c r="AO72" s="47">
        <v>0.0</v>
      </c>
      <c r="AP72" s="47">
        <v>0.0</v>
      </c>
      <c r="AQ72" s="47">
        <v>0.0</v>
      </c>
      <c r="AR72" s="48">
        <f t="shared" si="7"/>
        <v>194752.2143</v>
      </c>
      <c r="AS72" s="48">
        <f t="shared" si="8"/>
        <v>0</v>
      </c>
      <c r="AT72" s="47">
        <v>0.0</v>
      </c>
      <c r="AU72" s="47">
        <v>0.0</v>
      </c>
      <c r="AV72" s="47">
        <v>0.0</v>
      </c>
      <c r="AW72" s="47">
        <v>0.0</v>
      </c>
      <c r="AX72" s="47">
        <v>0.0</v>
      </c>
      <c r="AY72" s="47">
        <v>0.0</v>
      </c>
      <c r="AZ72" s="48">
        <f t="shared" si="9"/>
        <v>3895044.286</v>
      </c>
      <c r="BA72" s="47">
        <v>850136.927761837</v>
      </c>
      <c r="BB72" s="47">
        <v>3044907.358142439</v>
      </c>
      <c r="BC72" s="47">
        <v>0.0</v>
      </c>
      <c r="BD72" s="47">
        <v>0.0</v>
      </c>
      <c r="BE72" s="47">
        <v>0.0</v>
      </c>
      <c r="BF72" s="47">
        <v>0.0</v>
      </c>
      <c r="BG72" s="47">
        <v>0.0</v>
      </c>
      <c r="BH72" s="47">
        <v>0.0</v>
      </c>
      <c r="BI72" s="47">
        <v>0.0</v>
      </c>
      <c r="BJ72" s="48">
        <f t="shared" si="10"/>
        <v>3895044.286</v>
      </c>
      <c r="BK72" s="48">
        <f t="shared" si="11"/>
        <v>-3700292.072</v>
      </c>
      <c r="BL72" s="48">
        <f t="shared" si="12"/>
        <v>-609515624.3</v>
      </c>
      <c r="BM72" s="49">
        <f t="shared" si="13"/>
        <v>5.4</v>
      </c>
      <c r="BN72" s="48">
        <f t="shared" si="14"/>
        <v>0</v>
      </c>
      <c r="BO72" s="50">
        <f t="shared" si="15"/>
        <v>0</v>
      </c>
    </row>
    <row r="73">
      <c r="A73" s="51">
        <f t="shared" ref="A73:B73" si="78">A72+1</f>
        <v>64</v>
      </c>
      <c r="B73" s="52">
        <f t="shared" si="78"/>
        <v>2089</v>
      </c>
      <c r="C73" s="47">
        <v>5.4</v>
      </c>
      <c r="D73" s="48">
        <f t="shared" si="17"/>
        <v>0.03453034392</v>
      </c>
      <c r="E73" s="47">
        <v>0.0</v>
      </c>
      <c r="F73" s="48">
        <f t="shared" si="2"/>
        <v>0</v>
      </c>
      <c r="G73" s="47">
        <v>0.0</v>
      </c>
      <c r="H73" s="47">
        <v>0.0</v>
      </c>
      <c r="I73" s="47">
        <v>0.0</v>
      </c>
      <c r="J73" s="47">
        <v>0.0</v>
      </c>
      <c r="K73" s="47">
        <v>0.0</v>
      </c>
      <c r="L73" s="47">
        <v>0.0</v>
      </c>
      <c r="M73" s="48">
        <f t="shared" si="3"/>
        <v>0</v>
      </c>
      <c r="N73" s="47">
        <v>0.0</v>
      </c>
      <c r="O73" s="47">
        <v>0.0</v>
      </c>
      <c r="P73" s="47">
        <v>0.0</v>
      </c>
      <c r="Q73" s="47">
        <v>0.0</v>
      </c>
      <c r="R73" s="47">
        <v>0.0</v>
      </c>
      <c r="S73" s="47">
        <v>0.0</v>
      </c>
      <c r="T73" s="47">
        <v>0.0</v>
      </c>
      <c r="U73" s="48">
        <f t="shared" si="4"/>
        <v>0</v>
      </c>
      <c r="V73" s="47">
        <v>0.0</v>
      </c>
      <c r="W73" s="47">
        <v>0.0</v>
      </c>
      <c r="X73" s="47">
        <v>0.0</v>
      </c>
      <c r="Y73" s="47">
        <v>0.0</v>
      </c>
      <c r="Z73" s="47">
        <v>0.0</v>
      </c>
      <c r="AA73" s="47">
        <v>0.0</v>
      </c>
      <c r="AB73" s="47">
        <v>0.0</v>
      </c>
      <c r="AC73" s="48">
        <f t="shared" si="5"/>
        <v>0</v>
      </c>
      <c r="AD73" s="47">
        <v>0.0</v>
      </c>
      <c r="AE73" s="47">
        <v>0.0</v>
      </c>
      <c r="AF73" s="47">
        <v>0.0</v>
      </c>
      <c r="AG73" s="47">
        <v>0.0</v>
      </c>
      <c r="AH73" s="48">
        <f t="shared" si="6"/>
        <v>0</v>
      </c>
      <c r="AI73" s="47">
        <v>0.0</v>
      </c>
      <c r="AJ73" s="47">
        <v>0.0</v>
      </c>
      <c r="AK73" s="47">
        <v>0.0</v>
      </c>
      <c r="AL73" s="47">
        <v>0.0</v>
      </c>
      <c r="AM73" s="47">
        <v>0.0</v>
      </c>
      <c r="AN73" s="47">
        <v>167123.10040798894</v>
      </c>
      <c r="AO73" s="47">
        <v>0.0</v>
      </c>
      <c r="AP73" s="47">
        <v>0.0</v>
      </c>
      <c r="AQ73" s="47">
        <v>0.0</v>
      </c>
      <c r="AR73" s="48">
        <f t="shared" si="7"/>
        <v>167123.1004</v>
      </c>
      <c r="AS73" s="48">
        <f t="shared" si="8"/>
        <v>0</v>
      </c>
      <c r="AT73" s="47">
        <v>0.0</v>
      </c>
      <c r="AU73" s="47">
        <v>0.0</v>
      </c>
      <c r="AV73" s="47">
        <v>0.0</v>
      </c>
      <c r="AW73" s="47">
        <v>0.0</v>
      </c>
      <c r="AX73" s="47">
        <v>0.0</v>
      </c>
      <c r="AY73" s="47">
        <v>0.0</v>
      </c>
      <c r="AZ73" s="48">
        <f t="shared" si="9"/>
        <v>3342462.008</v>
      </c>
      <c r="BA73" s="47">
        <v>722063.719380361</v>
      </c>
      <c r="BB73" s="47">
        <v>2620398.2887794175</v>
      </c>
      <c r="BC73" s="47">
        <v>0.0</v>
      </c>
      <c r="BD73" s="47">
        <v>0.0</v>
      </c>
      <c r="BE73" s="47">
        <v>0.0</v>
      </c>
      <c r="BF73" s="47">
        <v>0.0</v>
      </c>
      <c r="BG73" s="47">
        <v>0.0</v>
      </c>
      <c r="BH73" s="47">
        <v>0.0</v>
      </c>
      <c r="BI73" s="47">
        <v>0.0</v>
      </c>
      <c r="BJ73" s="48">
        <f t="shared" si="10"/>
        <v>3342462.008</v>
      </c>
      <c r="BK73" s="48">
        <f t="shared" si="11"/>
        <v>-3175338.908</v>
      </c>
      <c r="BL73" s="48">
        <f t="shared" si="12"/>
        <v>-609625269.9</v>
      </c>
      <c r="BM73" s="49">
        <f t="shared" si="13"/>
        <v>5.4</v>
      </c>
      <c r="BN73" s="48">
        <f t="shared" si="14"/>
        <v>0</v>
      </c>
      <c r="BO73" s="50">
        <f t="shared" si="15"/>
        <v>0</v>
      </c>
    </row>
    <row r="74">
      <c r="A74" s="51">
        <f t="shared" ref="A74:B74" si="79">A73+1</f>
        <v>65</v>
      </c>
      <c r="B74" s="52">
        <f t="shared" si="79"/>
        <v>2090</v>
      </c>
      <c r="C74" s="47">
        <v>5.4</v>
      </c>
      <c r="D74" s="48">
        <f t="shared" si="17"/>
        <v>0.03276123711</v>
      </c>
      <c r="E74" s="47">
        <v>0.0</v>
      </c>
      <c r="F74" s="48">
        <f t="shared" si="2"/>
        <v>0</v>
      </c>
      <c r="G74" s="47">
        <v>0.0</v>
      </c>
      <c r="H74" s="47">
        <v>0.0</v>
      </c>
      <c r="I74" s="47">
        <v>0.0</v>
      </c>
      <c r="J74" s="47">
        <v>0.0</v>
      </c>
      <c r="K74" s="47">
        <v>0.0</v>
      </c>
      <c r="L74" s="47">
        <v>0.0</v>
      </c>
      <c r="M74" s="48">
        <f t="shared" si="3"/>
        <v>0</v>
      </c>
      <c r="N74" s="47">
        <v>0.0</v>
      </c>
      <c r="O74" s="47">
        <v>0.0</v>
      </c>
      <c r="P74" s="47">
        <v>0.0</v>
      </c>
      <c r="Q74" s="47">
        <v>0.0</v>
      </c>
      <c r="R74" s="47">
        <v>0.0</v>
      </c>
      <c r="S74" s="47">
        <v>0.0</v>
      </c>
      <c r="T74" s="47">
        <v>0.0</v>
      </c>
      <c r="U74" s="48">
        <f t="shared" si="4"/>
        <v>0</v>
      </c>
      <c r="V74" s="47">
        <v>0.0</v>
      </c>
      <c r="W74" s="47">
        <v>0.0</v>
      </c>
      <c r="X74" s="47">
        <v>0.0</v>
      </c>
      <c r="Y74" s="47">
        <v>0.0</v>
      </c>
      <c r="Z74" s="47">
        <v>0.0</v>
      </c>
      <c r="AA74" s="47">
        <v>0.0</v>
      </c>
      <c r="AB74" s="47">
        <v>0.0</v>
      </c>
      <c r="AC74" s="48">
        <f t="shared" si="5"/>
        <v>0</v>
      </c>
      <c r="AD74" s="47">
        <v>0.0</v>
      </c>
      <c r="AE74" s="47">
        <v>0.0</v>
      </c>
      <c r="AF74" s="47">
        <v>0.0</v>
      </c>
      <c r="AG74" s="47">
        <v>0.0</v>
      </c>
      <c r="AH74" s="48">
        <f t="shared" si="6"/>
        <v>0</v>
      </c>
      <c r="AI74" s="47">
        <v>0.0</v>
      </c>
      <c r="AJ74" s="47">
        <v>0.0</v>
      </c>
      <c r="AK74" s="47">
        <v>0.0</v>
      </c>
      <c r="AL74" s="47">
        <v>0.0</v>
      </c>
      <c r="AM74" s="47">
        <v>0.0</v>
      </c>
      <c r="AN74" s="47">
        <v>142145.6018425348</v>
      </c>
      <c r="AO74" s="47">
        <v>0.0</v>
      </c>
      <c r="AP74" s="47">
        <v>0.0</v>
      </c>
      <c r="AQ74" s="47">
        <v>0.0</v>
      </c>
      <c r="AR74" s="48">
        <f t="shared" si="7"/>
        <v>142145.6018</v>
      </c>
      <c r="AS74" s="48">
        <f t="shared" si="8"/>
        <v>0</v>
      </c>
      <c r="AT74" s="47">
        <v>0.0</v>
      </c>
      <c r="AU74" s="47">
        <v>0.0</v>
      </c>
      <c r="AV74" s="47">
        <v>0.0</v>
      </c>
      <c r="AW74" s="47">
        <v>0.0</v>
      </c>
      <c r="AX74" s="47">
        <v>0.0</v>
      </c>
      <c r="AY74" s="47">
        <v>0.0</v>
      </c>
      <c r="AZ74" s="48">
        <f t="shared" si="9"/>
        <v>2842912.037</v>
      </c>
      <c r="BA74" s="47">
        <v>608071.249556527</v>
      </c>
      <c r="BB74" s="47">
        <v>2234840.7872941685</v>
      </c>
      <c r="BC74" s="47">
        <v>0.0</v>
      </c>
      <c r="BD74" s="47">
        <v>0.0</v>
      </c>
      <c r="BE74" s="47">
        <v>0.0</v>
      </c>
      <c r="BF74" s="47">
        <v>0.0</v>
      </c>
      <c r="BG74" s="47">
        <v>0.0</v>
      </c>
      <c r="BH74" s="47">
        <v>0.0</v>
      </c>
      <c r="BI74" s="47">
        <v>0.0</v>
      </c>
      <c r="BJ74" s="48">
        <f t="shared" si="10"/>
        <v>2842912.037</v>
      </c>
      <c r="BK74" s="48">
        <f t="shared" si="11"/>
        <v>-2700766.435</v>
      </c>
      <c r="BL74" s="48">
        <f t="shared" si="12"/>
        <v>-609713750.3</v>
      </c>
      <c r="BM74" s="49">
        <f t="shared" si="13"/>
        <v>5.4</v>
      </c>
      <c r="BN74" s="48">
        <f t="shared" si="14"/>
        <v>0</v>
      </c>
      <c r="BO74" s="50">
        <f t="shared" si="15"/>
        <v>0</v>
      </c>
    </row>
    <row r="75">
      <c r="A75" s="51">
        <f t="shared" ref="A75:B75" si="80">A74+1</f>
        <v>66</v>
      </c>
      <c r="B75" s="52">
        <f t="shared" si="80"/>
        <v>2091</v>
      </c>
      <c r="C75" s="47">
        <v>5.4</v>
      </c>
      <c r="D75" s="48">
        <f t="shared" si="17"/>
        <v>0.03108276766</v>
      </c>
      <c r="E75" s="47">
        <v>0.0</v>
      </c>
      <c r="F75" s="48">
        <f t="shared" si="2"/>
        <v>0</v>
      </c>
      <c r="G75" s="47">
        <v>0.0</v>
      </c>
      <c r="H75" s="47">
        <v>0.0</v>
      </c>
      <c r="I75" s="47">
        <v>0.0</v>
      </c>
      <c r="J75" s="47">
        <v>0.0</v>
      </c>
      <c r="K75" s="47">
        <v>0.0</v>
      </c>
      <c r="L75" s="47">
        <v>0.0</v>
      </c>
      <c r="M75" s="48">
        <f t="shared" si="3"/>
        <v>0</v>
      </c>
      <c r="N75" s="47">
        <v>0.0</v>
      </c>
      <c r="O75" s="47">
        <v>0.0</v>
      </c>
      <c r="P75" s="47">
        <v>0.0</v>
      </c>
      <c r="Q75" s="47">
        <v>0.0</v>
      </c>
      <c r="R75" s="47">
        <v>0.0</v>
      </c>
      <c r="S75" s="47">
        <v>0.0</v>
      </c>
      <c r="T75" s="47">
        <v>0.0</v>
      </c>
      <c r="U75" s="48">
        <f t="shared" si="4"/>
        <v>0</v>
      </c>
      <c r="V75" s="47">
        <v>0.0</v>
      </c>
      <c r="W75" s="47">
        <v>0.0</v>
      </c>
      <c r="X75" s="47">
        <v>0.0</v>
      </c>
      <c r="Y75" s="47">
        <v>0.0</v>
      </c>
      <c r="Z75" s="47">
        <v>0.0</v>
      </c>
      <c r="AA75" s="47">
        <v>0.0</v>
      </c>
      <c r="AB75" s="47">
        <v>0.0</v>
      </c>
      <c r="AC75" s="48">
        <f t="shared" si="5"/>
        <v>0</v>
      </c>
      <c r="AD75" s="47">
        <v>0.0</v>
      </c>
      <c r="AE75" s="47">
        <v>0.0</v>
      </c>
      <c r="AF75" s="47">
        <v>0.0</v>
      </c>
      <c r="AG75" s="47">
        <v>0.0</v>
      </c>
      <c r="AH75" s="48">
        <f t="shared" si="6"/>
        <v>0</v>
      </c>
      <c r="AI75" s="47">
        <v>0.0</v>
      </c>
      <c r="AJ75" s="47">
        <v>0.0</v>
      </c>
      <c r="AK75" s="47">
        <v>0.0</v>
      </c>
      <c r="AL75" s="47">
        <v>0.0</v>
      </c>
      <c r="AM75" s="47">
        <v>0.0</v>
      </c>
      <c r="AN75" s="47">
        <v>119804.9554485953</v>
      </c>
      <c r="AO75" s="47">
        <v>0.0</v>
      </c>
      <c r="AP75" s="47">
        <v>0.0</v>
      </c>
      <c r="AQ75" s="47">
        <v>0.0</v>
      </c>
      <c r="AR75" s="48">
        <f t="shared" si="7"/>
        <v>119804.9555</v>
      </c>
      <c r="AS75" s="48">
        <f t="shared" si="8"/>
        <v>0</v>
      </c>
      <c r="AT75" s="47">
        <v>0.0</v>
      </c>
      <c r="AU75" s="47">
        <v>0.0</v>
      </c>
      <c r="AV75" s="47">
        <v>0.0</v>
      </c>
      <c r="AW75" s="47">
        <v>0.0</v>
      </c>
      <c r="AX75" s="47">
        <v>0.0</v>
      </c>
      <c r="AY75" s="47">
        <v>0.0</v>
      </c>
      <c r="AZ75" s="48">
        <f t="shared" si="9"/>
        <v>2396099.109</v>
      </c>
      <c r="BA75" s="47">
        <v>507467.1181627897</v>
      </c>
      <c r="BB75" s="47">
        <v>1888631.990809116</v>
      </c>
      <c r="BC75" s="47">
        <v>0.0</v>
      </c>
      <c r="BD75" s="47">
        <v>0.0</v>
      </c>
      <c r="BE75" s="47">
        <v>0.0</v>
      </c>
      <c r="BF75" s="47">
        <v>0.0</v>
      </c>
      <c r="BG75" s="47">
        <v>0.0</v>
      </c>
      <c r="BH75" s="47">
        <v>0.0</v>
      </c>
      <c r="BI75" s="47">
        <v>0.0</v>
      </c>
      <c r="BJ75" s="48">
        <f t="shared" si="10"/>
        <v>2396099.109</v>
      </c>
      <c r="BK75" s="48">
        <f t="shared" si="11"/>
        <v>-2276294.154</v>
      </c>
      <c r="BL75" s="48">
        <f t="shared" si="12"/>
        <v>-609784503.8</v>
      </c>
      <c r="BM75" s="49">
        <f t="shared" si="13"/>
        <v>5.4</v>
      </c>
      <c r="BN75" s="48">
        <f t="shared" si="14"/>
        <v>0</v>
      </c>
      <c r="BO75" s="50">
        <f t="shared" si="15"/>
        <v>0</v>
      </c>
    </row>
    <row r="76">
      <c r="A76" s="51">
        <f t="shared" ref="A76:B76" si="81">A75+1</f>
        <v>67</v>
      </c>
      <c r="B76" s="52">
        <f t="shared" si="81"/>
        <v>2092</v>
      </c>
      <c r="C76" s="47">
        <v>5.4</v>
      </c>
      <c r="D76" s="48">
        <f t="shared" si="17"/>
        <v>0.0294902919</v>
      </c>
      <c r="E76" s="47">
        <v>0.0</v>
      </c>
      <c r="F76" s="48">
        <f t="shared" si="2"/>
        <v>0</v>
      </c>
      <c r="G76" s="47">
        <v>0.0</v>
      </c>
      <c r="H76" s="47">
        <v>0.0</v>
      </c>
      <c r="I76" s="47">
        <v>0.0</v>
      </c>
      <c r="J76" s="47">
        <v>0.0</v>
      </c>
      <c r="K76" s="47">
        <v>0.0</v>
      </c>
      <c r="L76" s="47">
        <v>0.0</v>
      </c>
      <c r="M76" s="48">
        <f t="shared" si="3"/>
        <v>0</v>
      </c>
      <c r="N76" s="47">
        <v>0.0</v>
      </c>
      <c r="O76" s="47">
        <v>0.0</v>
      </c>
      <c r="P76" s="47">
        <v>0.0</v>
      </c>
      <c r="Q76" s="47">
        <v>0.0</v>
      </c>
      <c r="R76" s="47">
        <v>0.0</v>
      </c>
      <c r="S76" s="47">
        <v>0.0</v>
      </c>
      <c r="T76" s="47">
        <v>0.0</v>
      </c>
      <c r="U76" s="48">
        <f t="shared" si="4"/>
        <v>0</v>
      </c>
      <c r="V76" s="47">
        <v>0.0</v>
      </c>
      <c r="W76" s="47">
        <v>0.0</v>
      </c>
      <c r="X76" s="47">
        <v>0.0</v>
      </c>
      <c r="Y76" s="47">
        <v>0.0</v>
      </c>
      <c r="Z76" s="47">
        <v>0.0</v>
      </c>
      <c r="AA76" s="47">
        <v>0.0</v>
      </c>
      <c r="AB76" s="47">
        <v>0.0</v>
      </c>
      <c r="AC76" s="48">
        <f t="shared" si="5"/>
        <v>0</v>
      </c>
      <c r="AD76" s="47">
        <v>0.0</v>
      </c>
      <c r="AE76" s="47">
        <v>0.0</v>
      </c>
      <c r="AF76" s="47">
        <v>0.0</v>
      </c>
      <c r="AG76" s="47">
        <v>0.0</v>
      </c>
      <c r="AH76" s="48">
        <f t="shared" si="6"/>
        <v>0</v>
      </c>
      <c r="AI76" s="47">
        <v>0.0</v>
      </c>
      <c r="AJ76" s="47">
        <v>0.0</v>
      </c>
      <c r="AK76" s="47">
        <v>0.0</v>
      </c>
      <c r="AL76" s="47">
        <v>0.0</v>
      </c>
      <c r="AM76" s="47">
        <v>0.0</v>
      </c>
      <c r="AN76" s="47">
        <v>100016.31636171896</v>
      </c>
      <c r="AO76" s="47">
        <v>0.0</v>
      </c>
      <c r="AP76" s="47">
        <v>0.0</v>
      </c>
      <c r="AQ76" s="47">
        <v>0.0</v>
      </c>
      <c r="AR76" s="48">
        <f t="shared" si="7"/>
        <v>100016.3164</v>
      </c>
      <c r="AS76" s="48">
        <f t="shared" si="8"/>
        <v>0</v>
      </c>
      <c r="AT76" s="47">
        <v>0.0</v>
      </c>
      <c r="AU76" s="47">
        <v>0.0</v>
      </c>
      <c r="AV76" s="47">
        <v>0.0</v>
      </c>
      <c r="AW76" s="47">
        <v>0.0</v>
      </c>
      <c r="AX76" s="47">
        <v>0.0</v>
      </c>
      <c r="AY76" s="47">
        <v>0.0</v>
      </c>
      <c r="AZ76" s="48">
        <f t="shared" si="9"/>
        <v>2000326.327</v>
      </c>
      <c r="BA76" s="47">
        <v>419352.1625336538</v>
      </c>
      <c r="BB76" s="47">
        <v>1580974.164700725</v>
      </c>
      <c r="BC76" s="47">
        <v>0.0</v>
      </c>
      <c r="BD76" s="47">
        <v>0.0</v>
      </c>
      <c r="BE76" s="47">
        <v>0.0</v>
      </c>
      <c r="BF76" s="47">
        <v>0.0</v>
      </c>
      <c r="BG76" s="47">
        <v>0.0</v>
      </c>
      <c r="BH76" s="47">
        <v>0.0</v>
      </c>
      <c r="BI76" s="47">
        <v>0.0</v>
      </c>
      <c r="BJ76" s="48">
        <f t="shared" si="10"/>
        <v>2000326.327</v>
      </c>
      <c r="BK76" s="48">
        <f t="shared" si="11"/>
        <v>-1900310.011</v>
      </c>
      <c r="BL76" s="48">
        <f t="shared" si="12"/>
        <v>-609840544.5</v>
      </c>
      <c r="BM76" s="49">
        <f t="shared" si="13"/>
        <v>5.4</v>
      </c>
      <c r="BN76" s="48">
        <f t="shared" si="14"/>
        <v>0</v>
      </c>
      <c r="BO76" s="50">
        <f t="shared" si="15"/>
        <v>0</v>
      </c>
    </row>
    <row r="77">
      <c r="A77" s="51">
        <f t="shared" ref="A77:B77" si="82">A76+1</f>
        <v>68</v>
      </c>
      <c r="B77" s="52">
        <f t="shared" si="82"/>
        <v>2093</v>
      </c>
      <c r="C77" s="47">
        <v>5.4</v>
      </c>
      <c r="D77" s="48">
        <f t="shared" si="17"/>
        <v>0.02797940408</v>
      </c>
      <c r="E77" s="47">
        <v>0.0</v>
      </c>
      <c r="F77" s="48">
        <f t="shared" si="2"/>
        <v>0</v>
      </c>
      <c r="G77" s="47">
        <v>0.0</v>
      </c>
      <c r="H77" s="47">
        <v>0.0</v>
      </c>
      <c r="I77" s="47">
        <v>0.0</v>
      </c>
      <c r="J77" s="47">
        <v>0.0</v>
      </c>
      <c r="K77" s="47">
        <v>0.0</v>
      </c>
      <c r="L77" s="47">
        <v>0.0</v>
      </c>
      <c r="M77" s="48">
        <f t="shared" si="3"/>
        <v>0</v>
      </c>
      <c r="N77" s="47">
        <v>0.0</v>
      </c>
      <c r="O77" s="47">
        <v>0.0</v>
      </c>
      <c r="P77" s="47">
        <v>0.0</v>
      </c>
      <c r="Q77" s="47">
        <v>0.0</v>
      </c>
      <c r="R77" s="47">
        <v>0.0</v>
      </c>
      <c r="S77" s="47">
        <v>0.0</v>
      </c>
      <c r="T77" s="47">
        <v>0.0</v>
      </c>
      <c r="U77" s="48">
        <f t="shared" si="4"/>
        <v>0</v>
      </c>
      <c r="V77" s="47">
        <v>0.0</v>
      </c>
      <c r="W77" s="47">
        <v>0.0</v>
      </c>
      <c r="X77" s="47">
        <v>0.0</v>
      </c>
      <c r="Y77" s="47">
        <v>0.0</v>
      </c>
      <c r="Z77" s="47">
        <v>0.0</v>
      </c>
      <c r="AA77" s="47">
        <v>0.0</v>
      </c>
      <c r="AB77" s="47">
        <v>0.0</v>
      </c>
      <c r="AC77" s="48">
        <f t="shared" si="5"/>
        <v>0</v>
      </c>
      <c r="AD77" s="47">
        <v>0.0</v>
      </c>
      <c r="AE77" s="47">
        <v>0.0</v>
      </c>
      <c r="AF77" s="47">
        <v>0.0</v>
      </c>
      <c r="AG77" s="47">
        <v>0.0</v>
      </c>
      <c r="AH77" s="48">
        <f t="shared" si="6"/>
        <v>0</v>
      </c>
      <c r="AI77" s="47">
        <v>0.0</v>
      </c>
      <c r="AJ77" s="47">
        <v>0.0</v>
      </c>
      <c r="AK77" s="47">
        <v>0.0</v>
      </c>
      <c r="AL77" s="47">
        <v>0.0</v>
      </c>
      <c r="AM77" s="47">
        <v>0.0</v>
      </c>
      <c r="AN77" s="47">
        <v>82656.98942897515</v>
      </c>
      <c r="AO77" s="47">
        <v>0.0</v>
      </c>
      <c r="AP77" s="47">
        <v>0.0</v>
      </c>
      <c r="AQ77" s="47">
        <v>0.0</v>
      </c>
      <c r="AR77" s="48">
        <f t="shared" si="7"/>
        <v>82656.98943</v>
      </c>
      <c r="AS77" s="48">
        <f t="shared" si="8"/>
        <v>0</v>
      </c>
      <c r="AT77" s="47">
        <v>0.0</v>
      </c>
      <c r="AU77" s="47">
        <v>0.0</v>
      </c>
      <c r="AV77" s="47">
        <v>0.0</v>
      </c>
      <c r="AW77" s="47">
        <v>0.0</v>
      </c>
      <c r="AX77" s="47">
        <v>0.0</v>
      </c>
      <c r="AY77" s="47">
        <v>0.0</v>
      </c>
      <c r="AZ77" s="48">
        <f t="shared" si="9"/>
        <v>1653139.789</v>
      </c>
      <c r="BA77" s="47">
        <v>342800.6564893959</v>
      </c>
      <c r="BB77" s="47">
        <v>1310339.1320901073</v>
      </c>
      <c r="BC77" s="47">
        <v>0.0</v>
      </c>
      <c r="BD77" s="47">
        <v>0.0</v>
      </c>
      <c r="BE77" s="47">
        <v>0.0</v>
      </c>
      <c r="BF77" s="47">
        <v>0.0</v>
      </c>
      <c r="BG77" s="47">
        <v>0.0</v>
      </c>
      <c r="BH77" s="47">
        <v>0.0</v>
      </c>
      <c r="BI77" s="47">
        <v>0.0</v>
      </c>
      <c r="BJ77" s="48">
        <f t="shared" si="10"/>
        <v>1653139.789</v>
      </c>
      <c r="BK77" s="48">
        <f t="shared" si="11"/>
        <v>-1570482.799</v>
      </c>
      <c r="BL77" s="48">
        <f t="shared" si="12"/>
        <v>-609884485.7</v>
      </c>
      <c r="BM77" s="49">
        <f t="shared" si="13"/>
        <v>5.4</v>
      </c>
      <c r="BN77" s="48">
        <f t="shared" si="14"/>
        <v>0</v>
      </c>
      <c r="BO77" s="50">
        <f t="shared" si="15"/>
        <v>0</v>
      </c>
    </row>
    <row r="78">
      <c r="A78" s="51">
        <f t="shared" ref="A78:B78" si="83">A77+1</f>
        <v>69</v>
      </c>
      <c r="B78" s="52">
        <f t="shared" si="83"/>
        <v>2094</v>
      </c>
      <c r="C78" s="47">
        <v>5.4</v>
      </c>
      <c r="D78" s="48">
        <f t="shared" si="17"/>
        <v>0.02654592417</v>
      </c>
      <c r="E78" s="47">
        <v>0.0</v>
      </c>
      <c r="F78" s="48">
        <f t="shared" si="2"/>
        <v>0</v>
      </c>
      <c r="G78" s="47">
        <v>0.0</v>
      </c>
      <c r="H78" s="47">
        <v>0.0</v>
      </c>
      <c r="I78" s="47">
        <v>0.0</v>
      </c>
      <c r="J78" s="47">
        <v>0.0</v>
      </c>
      <c r="K78" s="47">
        <v>0.0</v>
      </c>
      <c r="L78" s="47">
        <v>0.0</v>
      </c>
      <c r="M78" s="48">
        <f t="shared" si="3"/>
        <v>0</v>
      </c>
      <c r="N78" s="47">
        <v>0.0</v>
      </c>
      <c r="O78" s="47">
        <v>0.0</v>
      </c>
      <c r="P78" s="47">
        <v>0.0</v>
      </c>
      <c r="Q78" s="47">
        <v>0.0</v>
      </c>
      <c r="R78" s="47">
        <v>0.0</v>
      </c>
      <c r="S78" s="47">
        <v>0.0</v>
      </c>
      <c r="T78" s="47">
        <v>0.0</v>
      </c>
      <c r="U78" s="48">
        <f t="shared" si="4"/>
        <v>0</v>
      </c>
      <c r="V78" s="47">
        <v>0.0</v>
      </c>
      <c r="W78" s="47">
        <v>0.0</v>
      </c>
      <c r="X78" s="47">
        <v>0.0</v>
      </c>
      <c r="Y78" s="47">
        <v>0.0</v>
      </c>
      <c r="Z78" s="47">
        <v>0.0</v>
      </c>
      <c r="AA78" s="47">
        <v>0.0</v>
      </c>
      <c r="AB78" s="47">
        <v>0.0</v>
      </c>
      <c r="AC78" s="48">
        <f t="shared" si="5"/>
        <v>0</v>
      </c>
      <c r="AD78" s="47">
        <v>0.0</v>
      </c>
      <c r="AE78" s="47">
        <v>0.0</v>
      </c>
      <c r="AF78" s="47">
        <v>0.0</v>
      </c>
      <c r="AG78" s="47">
        <v>0.0</v>
      </c>
      <c r="AH78" s="48">
        <f t="shared" si="6"/>
        <v>0</v>
      </c>
      <c r="AI78" s="47">
        <v>0.0</v>
      </c>
      <c r="AJ78" s="47">
        <v>0.0</v>
      </c>
      <c r="AK78" s="47">
        <v>0.0</v>
      </c>
      <c r="AL78" s="47">
        <v>0.0</v>
      </c>
      <c r="AM78" s="47">
        <v>0.0</v>
      </c>
      <c r="AN78" s="47">
        <v>67559.06513604808</v>
      </c>
      <c r="AO78" s="47">
        <v>0.0</v>
      </c>
      <c r="AP78" s="47">
        <v>0.0</v>
      </c>
      <c r="AQ78" s="47">
        <v>0.0</v>
      </c>
      <c r="AR78" s="48">
        <f t="shared" si="7"/>
        <v>67559.06514</v>
      </c>
      <c r="AS78" s="48">
        <f t="shared" si="8"/>
        <v>0</v>
      </c>
      <c r="AT78" s="47">
        <v>0.0</v>
      </c>
      <c r="AU78" s="47">
        <v>0.0</v>
      </c>
      <c r="AV78" s="47">
        <v>0.0</v>
      </c>
      <c r="AW78" s="47">
        <v>0.0</v>
      </c>
      <c r="AX78" s="47">
        <v>0.0</v>
      </c>
      <c r="AY78" s="47">
        <v>0.0</v>
      </c>
      <c r="AZ78" s="48">
        <f t="shared" si="9"/>
        <v>1351181.303</v>
      </c>
      <c r="BA78" s="47">
        <v>276907.3268971872</v>
      </c>
      <c r="BB78" s="47">
        <v>1074273.9758237745</v>
      </c>
      <c r="BC78" s="47">
        <v>0.0</v>
      </c>
      <c r="BD78" s="47">
        <v>0.0</v>
      </c>
      <c r="BE78" s="47">
        <v>0.0</v>
      </c>
      <c r="BF78" s="47">
        <v>0.0</v>
      </c>
      <c r="BG78" s="47">
        <v>0.0</v>
      </c>
      <c r="BH78" s="47">
        <v>0.0</v>
      </c>
      <c r="BI78" s="47">
        <v>0.0</v>
      </c>
      <c r="BJ78" s="48">
        <f t="shared" si="10"/>
        <v>1351181.303</v>
      </c>
      <c r="BK78" s="48">
        <f t="shared" si="11"/>
        <v>-1283622.238</v>
      </c>
      <c r="BL78" s="48">
        <f t="shared" si="12"/>
        <v>-609918560.6</v>
      </c>
      <c r="BM78" s="49">
        <f t="shared" si="13"/>
        <v>5.4</v>
      </c>
      <c r="BN78" s="48">
        <f t="shared" si="14"/>
        <v>0</v>
      </c>
      <c r="BO78" s="50">
        <f t="shared" si="15"/>
        <v>0</v>
      </c>
    </row>
    <row r="79">
      <c r="A79" s="51">
        <f t="shared" ref="A79:B79" si="84">A78+1</f>
        <v>70</v>
      </c>
      <c r="B79" s="52">
        <f t="shared" si="84"/>
        <v>2095</v>
      </c>
      <c r="C79" s="47">
        <v>5.4</v>
      </c>
      <c r="D79" s="48">
        <f t="shared" si="17"/>
        <v>0.02518588631</v>
      </c>
      <c r="E79" s="47">
        <v>0.0</v>
      </c>
      <c r="F79" s="48">
        <f t="shared" si="2"/>
        <v>0</v>
      </c>
      <c r="G79" s="47">
        <v>0.0</v>
      </c>
      <c r="H79" s="47">
        <v>0.0</v>
      </c>
      <c r="I79" s="47">
        <v>0.0</v>
      </c>
      <c r="J79" s="47">
        <v>0.0</v>
      </c>
      <c r="K79" s="47">
        <v>0.0</v>
      </c>
      <c r="L79" s="47">
        <v>0.0</v>
      </c>
      <c r="M79" s="48">
        <f t="shared" si="3"/>
        <v>0</v>
      </c>
      <c r="N79" s="47">
        <v>0.0</v>
      </c>
      <c r="O79" s="47">
        <v>0.0</v>
      </c>
      <c r="P79" s="47">
        <v>0.0</v>
      </c>
      <c r="Q79" s="47">
        <v>0.0</v>
      </c>
      <c r="R79" s="47">
        <v>0.0</v>
      </c>
      <c r="S79" s="47">
        <v>0.0</v>
      </c>
      <c r="T79" s="47">
        <v>0.0</v>
      </c>
      <c r="U79" s="48">
        <f t="shared" si="4"/>
        <v>0</v>
      </c>
      <c r="V79" s="47">
        <v>0.0</v>
      </c>
      <c r="W79" s="47">
        <v>0.0</v>
      </c>
      <c r="X79" s="47">
        <v>0.0</v>
      </c>
      <c r="Y79" s="47">
        <v>0.0</v>
      </c>
      <c r="Z79" s="47">
        <v>0.0</v>
      </c>
      <c r="AA79" s="47">
        <v>0.0</v>
      </c>
      <c r="AB79" s="47">
        <v>0.0</v>
      </c>
      <c r="AC79" s="48">
        <f t="shared" si="5"/>
        <v>0</v>
      </c>
      <c r="AD79" s="47">
        <v>0.0</v>
      </c>
      <c r="AE79" s="47">
        <v>0.0</v>
      </c>
      <c r="AF79" s="47">
        <v>0.0</v>
      </c>
      <c r="AG79" s="47">
        <v>0.0</v>
      </c>
      <c r="AH79" s="48">
        <f t="shared" si="6"/>
        <v>0</v>
      </c>
      <c r="AI79" s="47">
        <v>0.0</v>
      </c>
      <c r="AJ79" s="47">
        <v>0.0</v>
      </c>
      <c r="AK79" s="47">
        <v>0.0</v>
      </c>
      <c r="AL79" s="47">
        <v>0.0</v>
      </c>
      <c r="AM79" s="47">
        <v>0.0</v>
      </c>
      <c r="AN79" s="47">
        <v>54538.83409858733</v>
      </c>
      <c r="AO79" s="47">
        <v>0.0</v>
      </c>
      <c r="AP79" s="47">
        <v>0.0</v>
      </c>
      <c r="AQ79" s="47">
        <v>0.0</v>
      </c>
      <c r="AR79" s="48">
        <f t="shared" si="7"/>
        <v>54538.8341</v>
      </c>
      <c r="AS79" s="48">
        <f t="shared" si="8"/>
        <v>0</v>
      </c>
      <c r="AT79" s="47">
        <v>0.0</v>
      </c>
      <c r="AU79" s="47">
        <v>0.0</v>
      </c>
      <c r="AV79" s="47">
        <v>0.0</v>
      </c>
      <c r="AW79" s="47">
        <v>0.0</v>
      </c>
      <c r="AX79" s="47">
        <v>0.0</v>
      </c>
      <c r="AY79" s="47">
        <v>0.0</v>
      </c>
      <c r="AZ79" s="48">
        <f t="shared" si="9"/>
        <v>1090776.682</v>
      </c>
      <c r="BA79" s="47">
        <v>220771.98581820913</v>
      </c>
      <c r="BB79" s="47">
        <v>870004.6961535375</v>
      </c>
      <c r="BC79" s="47">
        <v>0.0</v>
      </c>
      <c r="BD79" s="47">
        <v>0.0</v>
      </c>
      <c r="BE79" s="47">
        <v>0.0</v>
      </c>
      <c r="BF79" s="47">
        <v>0.0</v>
      </c>
      <c r="BG79" s="47">
        <v>0.0</v>
      </c>
      <c r="BH79" s="47">
        <v>0.0</v>
      </c>
      <c r="BI79" s="47">
        <v>0.0</v>
      </c>
      <c r="BJ79" s="48">
        <f t="shared" si="10"/>
        <v>1090776.682</v>
      </c>
      <c r="BK79" s="48">
        <f t="shared" si="11"/>
        <v>-1036237.848</v>
      </c>
      <c r="BL79" s="48">
        <f t="shared" si="12"/>
        <v>-609944659.2</v>
      </c>
      <c r="BM79" s="49">
        <f t="shared" si="13"/>
        <v>5.4</v>
      </c>
      <c r="BN79" s="48">
        <f t="shared" si="14"/>
        <v>0</v>
      </c>
      <c r="BO79" s="50">
        <f t="shared" si="15"/>
        <v>0</v>
      </c>
    </row>
    <row r="80">
      <c r="A80" s="51">
        <f t="shared" ref="A80:B80" si="85">A79+1</f>
        <v>71</v>
      </c>
      <c r="B80" s="52">
        <f t="shared" si="85"/>
        <v>2096</v>
      </c>
      <c r="C80" s="47">
        <v>5.4</v>
      </c>
      <c r="D80" s="48">
        <f t="shared" si="17"/>
        <v>0.02389552781</v>
      </c>
      <c r="E80" s="47">
        <v>0.0</v>
      </c>
      <c r="F80" s="48">
        <f t="shared" si="2"/>
        <v>0</v>
      </c>
      <c r="G80" s="47">
        <v>0.0</v>
      </c>
      <c r="H80" s="47">
        <v>0.0</v>
      </c>
      <c r="I80" s="47">
        <v>0.0</v>
      </c>
      <c r="J80" s="47">
        <v>0.0</v>
      </c>
      <c r="K80" s="47">
        <v>0.0</v>
      </c>
      <c r="L80" s="47">
        <v>0.0</v>
      </c>
      <c r="M80" s="48">
        <f t="shared" si="3"/>
        <v>0</v>
      </c>
      <c r="N80" s="47">
        <v>0.0</v>
      </c>
      <c r="O80" s="47">
        <v>0.0</v>
      </c>
      <c r="P80" s="47">
        <v>0.0</v>
      </c>
      <c r="Q80" s="47">
        <v>0.0</v>
      </c>
      <c r="R80" s="47">
        <v>0.0</v>
      </c>
      <c r="S80" s="47">
        <v>0.0</v>
      </c>
      <c r="T80" s="47">
        <v>0.0</v>
      </c>
      <c r="U80" s="48">
        <f t="shared" si="4"/>
        <v>0</v>
      </c>
      <c r="V80" s="47">
        <v>0.0</v>
      </c>
      <c r="W80" s="47">
        <v>0.0</v>
      </c>
      <c r="X80" s="47">
        <v>0.0</v>
      </c>
      <c r="Y80" s="47">
        <v>0.0</v>
      </c>
      <c r="Z80" s="47">
        <v>0.0</v>
      </c>
      <c r="AA80" s="47">
        <v>0.0</v>
      </c>
      <c r="AB80" s="47">
        <v>0.0</v>
      </c>
      <c r="AC80" s="48">
        <f t="shared" si="5"/>
        <v>0</v>
      </c>
      <c r="AD80" s="47">
        <v>0.0</v>
      </c>
      <c r="AE80" s="47">
        <v>0.0</v>
      </c>
      <c r="AF80" s="47">
        <v>0.0</v>
      </c>
      <c r="AG80" s="47">
        <v>0.0</v>
      </c>
      <c r="AH80" s="48">
        <f t="shared" si="6"/>
        <v>0</v>
      </c>
      <c r="AI80" s="47">
        <v>0.0</v>
      </c>
      <c r="AJ80" s="47">
        <v>0.0</v>
      </c>
      <c r="AK80" s="47">
        <v>0.0</v>
      </c>
      <c r="AL80" s="47">
        <v>0.0</v>
      </c>
      <c r="AM80" s="47">
        <v>0.0</v>
      </c>
      <c r="AN80" s="47">
        <v>43413.99398849378</v>
      </c>
      <c r="AO80" s="47">
        <v>0.0</v>
      </c>
      <c r="AP80" s="47">
        <v>0.0</v>
      </c>
      <c r="AQ80" s="47">
        <v>0.0</v>
      </c>
      <c r="AR80" s="48">
        <f t="shared" si="7"/>
        <v>43413.99399</v>
      </c>
      <c r="AS80" s="48">
        <f t="shared" si="8"/>
        <v>0</v>
      </c>
      <c r="AT80" s="47">
        <v>0.0</v>
      </c>
      <c r="AU80" s="47">
        <v>0.0</v>
      </c>
      <c r="AV80" s="47">
        <v>0.0</v>
      </c>
      <c r="AW80" s="47">
        <v>0.0</v>
      </c>
      <c r="AX80" s="47">
        <v>0.0</v>
      </c>
      <c r="AY80" s="47">
        <v>0.0</v>
      </c>
      <c r="AZ80" s="48">
        <f t="shared" si="9"/>
        <v>868279.8798</v>
      </c>
      <c r="BA80" s="47">
        <v>173563.77444311668</v>
      </c>
      <c r="BB80" s="47">
        <v>694716.1053267588</v>
      </c>
      <c r="BC80" s="47">
        <v>0.0</v>
      </c>
      <c r="BD80" s="47">
        <v>0.0</v>
      </c>
      <c r="BE80" s="47">
        <v>0.0</v>
      </c>
      <c r="BF80" s="47">
        <v>0.0</v>
      </c>
      <c r="BG80" s="47">
        <v>0.0</v>
      </c>
      <c r="BH80" s="47">
        <v>0.0</v>
      </c>
      <c r="BI80" s="47">
        <v>0.0</v>
      </c>
      <c r="BJ80" s="48">
        <f t="shared" si="10"/>
        <v>868279.8798</v>
      </c>
      <c r="BK80" s="48">
        <f t="shared" si="11"/>
        <v>-824865.8858</v>
      </c>
      <c r="BL80" s="48">
        <f t="shared" si="12"/>
        <v>-609964369.8</v>
      </c>
      <c r="BM80" s="49">
        <f t="shared" si="13"/>
        <v>5.4</v>
      </c>
      <c r="BN80" s="48">
        <f t="shared" si="14"/>
        <v>0</v>
      </c>
      <c r="BO80" s="50">
        <f t="shared" si="15"/>
        <v>0</v>
      </c>
    </row>
    <row r="81">
      <c r="A81" s="51">
        <f t="shared" ref="A81:B81" si="86">A80+1</f>
        <v>72</v>
      </c>
      <c r="B81" s="52">
        <f t="shared" si="86"/>
        <v>2097</v>
      </c>
      <c r="C81" s="47">
        <v>5.4</v>
      </c>
      <c r="D81" s="48">
        <f t="shared" si="17"/>
        <v>0.02267127876</v>
      </c>
      <c r="E81" s="47">
        <v>0.0</v>
      </c>
      <c r="F81" s="48">
        <f t="shared" si="2"/>
        <v>0</v>
      </c>
      <c r="G81" s="47">
        <v>0.0</v>
      </c>
      <c r="H81" s="47">
        <v>0.0</v>
      </c>
      <c r="I81" s="47">
        <v>0.0</v>
      </c>
      <c r="J81" s="47">
        <v>0.0</v>
      </c>
      <c r="K81" s="47">
        <v>0.0</v>
      </c>
      <c r="L81" s="47">
        <v>0.0</v>
      </c>
      <c r="M81" s="48">
        <f t="shared" si="3"/>
        <v>0</v>
      </c>
      <c r="N81" s="47">
        <v>0.0</v>
      </c>
      <c r="O81" s="47">
        <v>0.0</v>
      </c>
      <c r="P81" s="47">
        <v>0.0</v>
      </c>
      <c r="Q81" s="47">
        <v>0.0</v>
      </c>
      <c r="R81" s="47">
        <v>0.0</v>
      </c>
      <c r="S81" s="47">
        <v>0.0</v>
      </c>
      <c r="T81" s="47">
        <v>0.0</v>
      </c>
      <c r="U81" s="48">
        <f t="shared" si="4"/>
        <v>0</v>
      </c>
      <c r="V81" s="47">
        <v>0.0</v>
      </c>
      <c r="W81" s="47">
        <v>0.0</v>
      </c>
      <c r="X81" s="47">
        <v>0.0</v>
      </c>
      <c r="Y81" s="47">
        <v>0.0</v>
      </c>
      <c r="Z81" s="47">
        <v>0.0</v>
      </c>
      <c r="AA81" s="47">
        <v>0.0</v>
      </c>
      <c r="AB81" s="47">
        <v>0.0</v>
      </c>
      <c r="AC81" s="48">
        <f t="shared" si="5"/>
        <v>0</v>
      </c>
      <c r="AD81" s="47">
        <v>0.0</v>
      </c>
      <c r="AE81" s="47">
        <v>0.0</v>
      </c>
      <c r="AF81" s="47">
        <v>0.0</v>
      </c>
      <c r="AG81" s="47">
        <v>0.0</v>
      </c>
      <c r="AH81" s="48">
        <f t="shared" si="6"/>
        <v>0</v>
      </c>
      <c r="AI81" s="47">
        <v>0.0</v>
      </c>
      <c r="AJ81" s="47">
        <v>0.0</v>
      </c>
      <c r="AK81" s="47">
        <v>0.0</v>
      </c>
      <c r="AL81" s="47">
        <v>0.0</v>
      </c>
      <c r="AM81" s="47">
        <v>0.0</v>
      </c>
      <c r="AN81" s="47">
        <v>34006.75585850554</v>
      </c>
      <c r="AO81" s="47">
        <v>0.0</v>
      </c>
      <c r="AP81" s="47">
        <v>0.0</v>
      </c>
      <c r="AQ81" s="47">
        <v>0.0</v>
      </c>
      <c r="AR81" s="48">
        <f t="shared" si="7"/>
        <v>34006.75586</v>
      </c>
      <c r="AS81" s="48">
        <f t="shared" si="8"/>
        <v>0</v>
      </c>
      <c r="AT81" s="47">
        <v>0.0</v>
      </c>
      <c r="AU81" s="47">
        <v>0.0</v>
      </c>
      <c r="AV81" s="47">
        <v>0.0</v>
      </c>
      <c r="AW81" s="47">
        <v>0.0</v>
      </c>
      <c r="AX81" s="47">
        <v>0.0</v>
      </c>
      <c r="AY81" s="47">
        <v>0.0</v>
      </c>
      <c r="AZ81" s="48">
        <f t="shared" si="9"/>
        <v>680135.1172</v>
      </c>
      <c r="BA81" s="47">
        <v>134390.96206476178</v>
      </c>
      <c r="BB81" s="47">
        <v>545744.1551053489</v>
      </c>
      <c r="BC81" s="47">
        <v>0.0</v>
      </c>
      <c r="BD81" s="47">
        <v>0.0</v>
      </c>
      <c r="BE81" s="47">
        <v>0.0</v>
      </c>
      <c r="BF81" s="47">
        <v>0.0</v>
      </c>
      <c r="BG81" s="47">
        <v>0.0</v>
      </c>
      <c r="BH81" s="47">
        <v>0.0</v>
      </c>
      <c r="BI81" s="47">
        <v>0.0</v>
      </c>
      <c r="BJ81" s="48">
        <f t="shared" si="10"/>
        <v>680135.1172</v>
      </c>
      <c r="BK81" s="48">
        <f t="shared" si="11"/>
        <v>-646128.3613</v>
      </c>
      <c r="BL81" s="48">
        <f t="shared" si="12"/>
        <v>-609979018.4</v>
      </c>
      <c r="BM81" s="49">
        <f t="shared" si="13"/>
        <v>5.4</v>
      </c>
      <c r="BN81" s="48">
        <f t="shared" si="14"/>
        <v>0</v>
      </c>
      <c r="BO81" s="50">
        <f t="shared" si="15"/>
        <v>0</v>
      </c>
    </row>
    <row r="82">
      <c r="A82" s="51">
        <f t="shared" ref="A82:B82" si="87">A81+1</f>
        <v>73</v>
      </c>
      <c r="B82" s="52">
        <f t="shared" si="87"/>
        <v>2098</v>
      </c>
      <c r="C82" s="47">
        <v>5.4</v>
      </c>
      <c r="D82" s="48">
        <f t="shared" si="17"/>
        <v>0.02150975214</v>
      </c>
      <c r="E82" s="47">
        <v>0.0</v>
      </c>
      <c r="F82" s="48">
        <f t="shared" si="2"/>
        <v>0</v>
      </c>
      <c r="G82" s="47">
        <v>0.0</v>
      </c>
      <c r="H82" s="47">
        <v>0.0</v>
      </c>
      <c r="I82" s="47">
        <v>0.0</v>
      </c>
      <c r="J82" s="47">
        <v>0.0</v>
      </c>
      <c r="K82" s="47">
        <v>0.0</v>
      </c>
      <c r="L82" s="47">
        <v>0.0</v>
      </c>
      <c r="M82" s="48">
        <f t="shared" si="3"/>
        <v>0</v>
      </c>
      <c r="N82" s="47">
        <v>0.0</v>
      </c>
      <c r="O82" s="47">
        <v>0.0</v>
      </c>
      <c r="P82" s="47">
        <v>0.0</v>
      </c>
      <c r="Q82" s="47">
        <v>0.0</v>
      </c>
      <c r="R82" s="47">
        <v>0.0</v>
      </c>
      <c r="S82" s="47">
        <v>0.0</v>
      </c>
      <c r="T82" s="47">
        <v>0.0</v>
      </c>
      <c r="U82" s="48">
        <f t="shared" si="4"/>
        <v>0</v>
      </c>
      <c r="V82" s="47">
        <v>0.0</v>
      </c>
      <c r="W82" s="47">
        <v>0.0</v>
      </c>
      <c r="X82" s="47">
        <v>0.0</v>
      </c>
      <c r="Y82" s="47">
        <v>0.0</v>
      </c>
      <c r="Z82" s="47">
        <v>0.0</v>
      </c>
      <c r="AA82" s="47">
        <v>0.0</v>
      </c>
      <c r="AB82" s="47">
        <v>0.0</v>
      </c>
      <c r="AC82" s="48">
        <f t="shared" si="5"/>
        <v>0</v>
      </c>
      <c r="AD82" s="47">
        <v>0.0</v>
      </c>
      <c r="AE82" s="47">
        <v>0.0</v>
      </c>
      <c r="AF82" s="47">
        <v>0.0</v>
      </c>
      <c r="AG82" s="47">
        <v>0.0</v>
      </c>
      <c r="AH82" s="48">
        <f t="shared" si="6"/>
        <v>0</v>
      </c>
      <c r="AI82" s="47">
        <v>0.0</v>
      </c>
      <c r="AJ82" s="47">
        <v>0.0</v>
      </c>
      <c r="AK82" s="47">
        <v>0.0</v>
      </c>
      <c r="AL82" s="47">
        <v>0.0</v>
      </c>
      <c r="AM82" s="47">
        <v>0.0</v>
      </c>
      <c r="AN82" s="47">
        <v>26153.067085628223</v>
      </c>
      <c r="AO82" s="47">
        <v>0.0</v>
      </c>
      <c r="AP82" s="47">
        <v>0.0</v>
      </c>
      <c r="AQ82" s="47">
        <v>0.0</v>
      </c>
      <c r="AR82" s="48">
        <f t="shared" si="7"/>
        <v>26153.06709</v>
      </c>
      <c r="AS82" s="48">
        <f t="shared" si="8"/>
        <v>0</v>
      </c>
      <c r="AT82" s="47">
        <v>0.0</v>
      </c>
      <c r="AU82" s="47">
        <v>0.0</v>
      </c>
      <c r="AV82" s="47">
        <v>0.0</v>
      </c>
      <c r="AW82" s="47">
        <v>0.0</v>
      </c>
      <c r="AX82" s="47">
        <v>0.0</v>
      </c>
      <c r="AY82" s="47">
        <v>0.0</v>
      </c>
      <c r="AZ82" s="48">
        <f t="shared" si="9"/>
        <v>523061.3417</v>
      </c>
      <c r="BA82" s="47">
        <v>102339.26827337581</v>
      </c>
      <c r="BB82" s="47">
        <v>420722.0734391886</v>
      </c>
      <c r="BC82" s="47">
        <v>0.0</v>
      </c>
      <c r="BD82" s="47">
        <v>0.0</v>
      </c>
      <c r="BE82" s="47">
        <v>0.0</v>
      </c>
      <c r="BF82" s="47">
        <v>0.0</v>
      </c>
      <c r="BG82" s="47">
        <v>0.0</v>
      </c>
      <c r="BH82" s="47">
        <v>0.0</v>
      </c>
      <c r="BI82" s="47">
        <v>0.0</v>
      </c>
      <c r="BJ82" s="48">
        <f t="shared" si="10"/>
        <v>523061.3417</v>
      </c>
      <c r="BK82" s="48">
        <f t="shared" si="11"/>
        <v>-496908.2746</v>
      </c>
      <c r="BL82" s="48">
        <f t="shared" si="12"/>
        <v>-609989706.7</v>
      </c>
      <c r="BM82" s="49">
        <f t="shared" si="13"/>
        <v>5.4</v>
      </c>
      <c r="BN82" s="48">
        <f t="shared" si="14"/>
        <v>0</v>
      </c>
      <c r="BO82" s="50">
        <f t="shared" si="15"/>
        <v>0</v>
      </c>
    </row>
    <row r="83">
      <c r="A83" s="51">
        <f t="shared" ref="A83:B83" si="88">A82+1</f>
        <v>74</v>
      </c>
      <c r="B83" s="52">
        <f t="shared" si="88"/>
        <v>2099</v>
      </c>
      <c r="C83" s="47">
        <v>5.4</v>
      </c>
      <c r="D83" s="48">
        <f t="shared" si="17"/>
        <v>0.02040773448</v>
      </c>
      <c r="E83" s="47">
        <v>0.0</v>
      </c>
      <c r="F83" s="48">
        <f t="shared" si="2"/>
        <v>0</v>
      </c>
      <c r="G83" s="47">
        <v>0.0</v>
      </c>
      <c r="H83" s="47">
        <v>0.0</v>
      </c>
      <c r="I83" s="47">
        <v>0.0</v>
      </c>
      <c r="J83" s="47">
        <v>0.0</v>
      </c>
      <c r="K83" s="47">
        <v>0.0</v>
      </c>
      <c r="L83" s="47">
        <v>0.0</v>
      </c>
      <c r="M83" s="48">
        <f t="shared" si="3"/>
        <v>0</v>
      </c>
      <c r="N83" s="47">
        <v>0.0</v>
      </c>
      <c r="O83" s="47">
        <v>0.0</v>
      </c>
      <c r="P83" s="47">
        <v>0.0</v>
      </c>
      <c r="Q83" s="47">
        <v>0.0</v>
      </c>
      <c r="R83" s="47">
        <v>0.0</v>
      </c>
      <c r="S83" s="47">
        <v>0.0</v>
      </c>
      <c r="T83" s="47">
        <v>0.0</v>
      </c>
      <c r="U83" s="48">
        <f t="shared" si="4"/>
        <v>0</v>
      </c>
      <c r="V83" s="47">
        <v>0.0</v>
      </c>
      <c r="W83" s="47">
        <v>0.0</v>
      </c>
      <c r="X83" s="47">
        <v>0.0</v>
      </c>
      <c r="Y83" s="47">
        <v>0.0</v>
      </c>
      <c r="Z83" s="47">
        <v>0.0</v>
      </c>
      <c r="AA83" s="47">
        <v>0.0</v>
      </c>
      <c r="AB83" s="47">
        <v>0.0</v>
      </c>
      <c r="AC83" s="48">
        <f t="shared" si="5"/>
        <v>0</v>
      </c>
      <c r="AD83" s="47">
        <v>0.0</v>
      </c>
      <c r="AE83" s="47">
        <v>0.0</v>
      </c>
      <c r="AF83" s="47">
        <v>0.0</v>
      </c>
      <c r="AG83" s="47">
        <v>0.0</v>
      </c>
      <c r="AH83" s="48">
        <f t="shared" si="6"/>
        <v>0</v>
      </c>
      <c r="AI83" s="47">
        <v>0.0</v>
      </c>
      <c r="AJ83" s="47">
        <v>0.0</v>
      </c>
      <c r="AK83" s="47">
        <v>0.0</v>
      </c>
      <c r="AL83" s="47">
        <v>0.0</v>
      </c>
      <c r="AM83" s="47">
        <v>0.0</v>
      </c>
      <c r="AN83" s="47">
        <v>19696.546134044667</v>
      </c>
      <c r="AO83" s="47">
        <v>0.0</v>
      </c>
      <c r="AP83" s="47">
        <v>0.0</v>
      </c>
      <c r="AQ83" s="47">
        <v>0.0</v>
      </c>
      <c r="AR83" s="48">
        <f t="shared" si="7"/>
        <v>19696.54613</v>
      </c>
      <c r="AS83" s="48">
        <f t="shared" si="8"/>
        <v>0</v>
      </c>
      <c r="AT83" s="47">
        <v>0.0</v>
      </c>
      <c r="AU83" s="47">
        <v>0.0</v>
      </c>
      <c r="AV83" s="47">
        <v>0.0</v>
      </c>
      <c r="AW83" s="47">
        <v>0.0</v>
      </c>
      <c r="AX83" s="47">
        <v>0.0</v>
      </c>
      <c r="AY83" s="47">
        <v>0.0</v>
      </c>
      <c r="AZ83" s="48">
        <f t="shared" si="9"/>
        <v>393930.9227</v>
      </c>
      <c r="BA83" s="47">
        <v>76497.96577179227</v>
      </c>
      <c r="BB83" s="47">
        <v>317432.95690910105</v>
      </c>
      <c r="BC83" s="47">
        <v>0.0</v>
      </c>
      <c r="BD83" s="47">
        <v>0.0</v>
      </c>
      <c r="BE83" s="47">
        <v>0.0</v>
      </c>
      <c r="BF83" s="47">
        <v>0.0</v>
      </c>
      <c r="BG83" s="47">
        <v>0.0</v>
      </c>
      <c r="BH83" s="47">
        <v>0.0</v>
      </c>
      <c r="BI83" s="47">
        <v>0.0</v>
      </c>
      <c r="BJ83" s="48">
        <f t="shared" si="10"/>
        <v>393930.9227</v>
      </c>
      <c r="BK83" s="48">
        <f t="shared" si="11"/>
        <v>-374234.3766</v>
      </c>
      <c r="BL83" s="48">
        <f t="shared" si="12"/>
        <v>-609997344</v>
      </c>
      <c r="BM83" s="49">
        <f t="shared" si="13"/>
        <v>5.4</v>
      </c>
      <c r="BN83" s="48">
        <f t="shared" si="14"/>
        <v>0</v>
      </c>
      <c r="BO83" s="50">
        <f t="shared" si="15"/>
        <v>0</v>
      </c>
    </row>
    <row r="84">
      <c r="A84" s="51">
        <f t="shared" ref="A84:B84" si="89">A83+1</f>
        <v>75</v>
      </c>
      <c r="B84" s="52">
        <f t="shared" si="89"/>
        <v>2100</v>
      </c>
      <c r="C84" s="47">
        <v>5.4</v>
      </c>
      <c r="D84" s="48">
        <f t="shared" si="17"/>
        <v>0.01936217693</v>
      </c>
      <c r="E84" s="47">
        <v>0.0</v>
      </c>
      <c r="F84" s="48">
        <f t="shared" si="2"/>
        <v>0</v>
      </c>
      <c r="G84" s="47">
        <v>0.0</v>
      </c>
      <c r="H84" s="47">
        <v>0.0</v>
      </c>
      <c r="I84" s="47">
        <v>0.0</v>
      </c>
      <c r="J84" s="47">
        <v>0.0</v>
      </c>
      <c r="K84" s="47">
        <v>0.0</v>
      </c>
      <c r="L84" s="47">
        <v>0.0</v>
      </c>
      <c r="M84" s="48">
        <f t="shared" si="3"/>
        <v>0</v>
      </c>
      <c r="N84" s="47">
        <v>0.0</v>
      </c>
      <c r="O84" s="47">
        <v>0.0</v>
      </c>
      <c r="P84" s="47">
        <v>0.0</v>
      </c>
      <c r="Q84" s="47">
        <v>0.0</v>
      </c>
      <c r="R84" s="47">
        <v>0.0</v>
      </c>
      <c r="S84" s="47">
        <v>0.0</v>
      </c>
      <c r="T84" s="47">
        <v>0.0</v>
      </c>
      <c r="U84" s="48">
        <f t="shared" si="4"/>
        <v>0</v>
      </c>
      <c r="V84" s="47">
        <v>0.0</v>
      </c>
      <c r="W84" s="47">
        <v>0.0</v>
      </c>
      <c r="X84" s="47">
        <v>0.0</v>
      </c>
      <c r="Y84" s="47">
        <v>0.0</v>
      </c>
      <c r="Z84" s="47">
        <v>0.0</v>
      </c>
      <c r="AA84" s="47">
        <v>0.0</v>
      </c>
      <c r="AB84" s="47">
        <v>0.0</v>
      </c>
      <c r="AC84" s="48">
        <f t="shared" si="5"/>
        <v>0</v>
      </c>
      <c r="AD84" s="47">
        <v>0.0</v>
      </c>
      <c r="AE84" s="47">
        <v>0.0</v>
      </c>
      <c r="AF84" s="47">
        <v>0.0</v>
      </c>
      <c r="AG84" s="47">
        <v>0.0</v>
      </c>
      <c r="AH84" s="48">
        <f t="shared" si="6"/>
        <v>0</v>
      </c>
      <c r="AI84" s="47">
        <v>0.0</v>
      </c>
      <c r="AJ84" s="47">
        <v>0.0</v>
      </c>
      <c r="AK84" s="47">
        <v>0.0</v>
      </c>
      <c r="AL84" s="47">
        <v>0.0</v>
      </c>
      <c r="AM84" s="47">
        <v>0.0</v>
      </c>
      <c r="AN84" s="47">
        <v>14480.951526167675</v>
      </c>
      <c r="AO84" s="47">
        <v>0.0</v>
      </c>
      <c r="AP84" s="47">
        <v>0.0</v>
      </c>
      <c r="AQ84" s="47">
        <v>0.0</v>
      </c>
      <c r="AR84" s="48">
        <f t="shared" si="7"/>
        <v>14480.95153</v>
      </c>
      <c r="AS84" s="48">
        <f t="shared" si="8"/>
        <v>0</v>
      </c>
      <c r="AT84" s="47">
        <v>0.0</v>
      </c>
      <c r="AU84" s="47">
        <v>0.0</v>
      </c>
      <c r="AV84" s="47">
        <v>0.0</v>
      </c>
      <c r="AW84" s="47">
        <v>0.0</v>
      </c>
      <c r="AX84" s="47">
        <v>0.0</v>
      </c>
      <c r="AY84" s="47">
        <v>0.0</v>
      </c>
      <c r="AZ84" s="48">
        <f t="shared" si="9"/>
        <v>289619.0305</v>
      </c>
      <c r="BA84" s="47">
        <v>56007.80995604041</v>
      </c>
      <c r="BB84" s="47">
        <v>233611.2205673131</v>
      </c>
      <c r="BC84" s="47">
        <v>0.0</v>
      </c>
      <c r="BD84" s="47">
        <v>0.0</v>
      </c>
      <c r="BE84" s="47">
        <v>0.0</v>
      </c>
      <c r="BF84" s="47">
        <v>0.0</v>
      </c>
      <c r="BG84" s="47">
        <v>0.0</v>
      </c>
      <c r="BH84" s="47">
        <v>0.0</v>
      </c>
      <c r="BI84" s="47">
        <v>0.0</v>
      </c>
      <c r="BJ84" s="48">
        <f t="shared" si="10"/>
        <v>289619.0305</v>
      </c>
      <c r="BK84" s="48">
        <f t="shared" si="11"/>
        <v>-275138.079</v>
      </c>
      <c r="BL84" s="48">
        <f t="shared" si="12"/>
        <v>-610002671.3</v>
      </c>
      <c r="BM84" s="49">
        <f t="shared" si="13"/>
        <v>5.4</v>
      </c>
      <c r="BN84" s="48">
        <f t="shared" si="14"/>
        <v>0</v>
      </c>
      <c r="BO84" s="50">
        <f t="shared" si="15"/>
        <v>0</v>
      </c>
    </row>
    <row r="85">
      <c r="A85" s="51">
        <f t="shared" ref="A85:B85" si="90">A84+1</f>
        <v>76</v>
      </c>
      <c r="B85" s="52">
        <f t="shared" si="90"/>
        <v>2101</v>
      </c>
      <c r="C85" s="47">
        <v>5.4</v>
      </c>
      <c r="D85" s="48">
        <f t="shared" si="17"/>
        <v>0.01837018684</v>
      </c>
      <c r="E85" s="47">
        <v>0.0</v>
      </c>
      <c r="F85" s="48">
        <f t="shared" si="2"/>
        <v>0</v>
      </c>
      <c r="G85" s="47">
        <v>0.0</v>
      </c>
      <c r="H85" s="47">
        <v>0.0</v>
      </c>
      <c r="I85" s="47">
        <v>0.0</v>
      </c>
      <c r="J85" s="47">
        <v>0.0</v>
      </c>
      <c r="K85" s="47">
        <v>0.0</v>
      </c>
      <c r="L85" s="47">
        <v>0.0</v>
      </c>
      <c r="M85" s="48">
        <f t="shared" si="3"/>
        <v>0</v>
      </c>
      <c r="N85" s="47">
        <v>0.0</v>
      </c>
      <c r="O85" s="47">
        <v>0.0</v>
      </c>
      <c r="P85" s="47">
        <v>0.0</v>
      </c>
      <c r="Q85" s="47">
        <v>0.0</v>
      </c>
      <c r="R85" s="47">
        <v>0.0</v>
      </c>
      <c r="S85" s="47">
        <v>0.0</v>
      </c>
      <c r="T85" s="47">
        <v>0.0</v>
      </c>
      <c r="U85" s="48">
        <f t="shared" si="4"/>
        <v>0</v>
      </c>
      <c r="V85" s="47">
        <v>0.0</v>
      </c>
      <c r="W85" s="47">
        <v>0.0</v>
      </c>
      <c r="X85" s="47">
        <v>0.0</v>
      </c>
      <c r="Y85" s="47">
        <v>0.0</v>
      </c>
      <c r="Z85" s="47">
        <v>0.0</v>
      </c>
      <c r="AA85" s="47">
        <v>0.0</v>
      </c>
      <c r="AB85" s="47">
        <v>0.0</v>
      </c>
      <c r="AC85" s="48">
        <f t="shared" si="5"/>
        <v>0</v>
      </c>
      <c r="AD85" s="47">
        <v>0.0</v>
      </c>
      <c r="AE85" s="47">
        <v>0.0</v>
      </c>
      <c r="AF85" s="47">
        <v>0.0</v>
      </c>
      <c r="AG85" s="47">
        <v>0.0</v>
      </c>
      <c r="AH85" s="48">
        <f t="shared" si="6"/>
        <v>0</v>
      </c>
      <c r="AI85" s="47">
        <v>0.0</v>
      </c>
      <c r="AJ85" s="47">
        <v>0.0</v>
      </c>
      <c r="AK85" s="47">
        <v>0.0</v>
      </c>
      <c r="AL85" s="47">
        <v>0.0</v>
      </c>
      <c r="AM85" s="47">
        <v>0.0</v>
      </c>
      <c r="AN85" s="47">
        <v>10349.660920636898</v>
      </c>
      <c r="AO85" s="47">
        <v>0.0</v>
      </c>
      <c r="AP85" s="47">
        <v>0.0</v>
      </c>
      <c r="AQ85" s="47">
        <v>0.0</v>
      </c>
      <c r="AR85" s="48">
        <f t="shared" si="7"/>
        <v>10349.66092</v>
      </c>
      <c r="AS85" s="48">
        <f t="shared" si="8"/>
        <v>0</v>
      </c>
      <c r="AT85" s="47">
        <v>0.0</v>
      </c>
      <c r="AU85" s="47">
        <v>0.0</v>
      </c>
      <c r="AV85" s="47">
        <v>0.0</v>
      </c>
      <c r="AW85" s="47">
        <v>0.0</v>
      </c>
      <c r="AX85" s="47">
        <v>0.0</v>
      </c>
      <c r="AY85" s="47">
        <v>0.0</v>
      </c>
      <c r="AZ85" s="48">
        <f t="shared" si="9"/>
        <v>206993.2184</v>
      </c>
      <c r="BA85" s="47">
        <v>40056.44982684757</v>
      </c>
      <c r="BB85" s="47">
        <v>166936.7685858904</v>
      </c>
      <c r="BC85" s="47">
        <v>0.0</v>
      </c>
      <c r="BD85" s="47">
        <v>0.0</v>
      </c>
      <c r="BE85" s="47">
        <v>0.0</v>
      </c>
      <c r="BF85" s="47">
        <v>0.0</v>
      </c>
      <c r="BG85" s="47">
        <v>0.0</v>
      </c>
      <c r="BH85" s="47">
        <v>0.0</v>
      </c>
      <c r="BI85" s="47">
        <v>0.0</v>
      </c>
      <c r="BJ85" s="48">
        <f t="shared" si="10"/>
        <v>206993.2184</v>
      </c>
      <c r="BK85" s="48">
        <f t="shared" si="11"/>
        <v>-196643.5575</v>
      </c>
      <c r="BL85" s="48">
        <f t="shared" si="12"/>
        <v>-610006283.7</v>
      </c>
      <c r="BM85" s="49">
        <f t="shared" si="13"/>
        <v>5.4</v>
      </c>
      <c r="BN85" s="48">
        <f t="shared" si="14"/>
        <v>0</v>
      </c>
      <c r="BO85" s="50">
        <f t="shared" si="15"/>
        <v>0</v>
      </c>
    </row>
    <row r="86">
      <c r="A86" s="51">
        <f t="shared" ref="A86:B86" si="91">A85+1</f>
        <v>77</v>
      </c>
      <c r="B86" s="52">
        <f t="shared" si="91"/>
        <v>2102</v>
      </c>
      <c r="C86" s="47">
        <v>5.4</v>
      </c>
      <c r="D86" s="48">
        <f t="shared" si="17"/>
        <v>0.01742901977</v>
      </c>
      <c r="E86" s="47">
        <v>0.0</v>
      </c>
      <c r="F86" s="48">
        <f t="shared" si="2"/>
        <v>0</v>
      </c>
      <c r="G86" s="47">
        <v>0.0</v>
      </c>
      <c r="H86" s="47">
        <v>0.0</v>
      </c>
      <c r="I86" s="47">
        <v>0.0</v>
      </c>
      <c r="J86" s="47">
        <v>0.0</v>
      </c>
      <c r="K86" s="47">
        <v>0.0</v>
      </c>
      <c r="L86" s="47">
        <v>0.0</v>
      </c>
      <c r="M86" s="48">
        <f t="shared" si="3"/>
        <v>0</v>
      </c>
      <c r="N86" s="47">
        <v>0.0</v>
      </c>
      <c r="O86" s="47">
        <v>0.0</v>
      </c>
      <c r="P86" s="47">
        <v>0.0</v>
      </c>
      <c r="Q86" s="47">
        <v>0.0</v>
      </c>
      <c r="R86" s="47">
        <v>0.0</v>
      </c>
      <c r="S86" s="47">
        <v>0.0</v>
      </c>
      <c r="T86" s="47">
        <v>0.0</v>
      </c>
      <c r="U86" s="48">
        <f t="shared" si="4"/>
        <v>0</v>
      </c>
      <c r="V86" s="47">
        <v>0.0</v>
      </c>
      <c r="W86" s="47">
        <v>0.0</v>
      </c>
      <c r="X86" s="47">
        <v>0.0</v>
      </c>
      <c r="Y86" s="47">
        <v>0.0</v>
      </c>
      <c r="Z86" s="47">
        <v>0.0</v>
      </c>
      <c r="AA86" s="47">
        <v>0.0</v>
      </c>
      <c r="AB86" s="47">
        <v>0.0</v>
      </c>
      <c r="AC86" s="48">
        <f t="shared" si="5"/>
        <v>0</v>
      </c>
      <c r="AD86" s="47">
        <v>0.0</v>
      </c>
      <c r="AE86" s="47">
        <v>0.0</v>
      </c>
      <c r="AF86" s="47">
        <v>0.0</v>
      </c>
      <c r="AG86" s="47">
        <v>0.0</v>
      </c>
      <c r="AH86" s="48">
        <f t="shared" si="6"/>
        <v>0</v>
      </c>
      <c r="AI86" s="47">
        <v>0.0</v>
      </c>
      <c r="AJ86" s="47">
        <v>0.0</v>
      </c>
      <c r="AK86" s="47">
        <v>0.0</v>
      </c>
      <c r="AL86" s="47">
        <v>0.0</v>
      </c>
      <c r="AM86" s="47">
        <v>0.0</v>
      </c>
      <c r="AN86" s="47">
        <v>7151.867310305923</v>
      </c>
      <c r="AO86" s="47">
        <v>0.0</v>
      </c>
      <c r="AP86" s="47">
        <v>0.0</v>
      </c>
      <c r="AQ86" s="47">
        <v>0.0</v>
      </c>
      <c r="AR86" s="48">
        <f t="shared" si="7"/>
        <v>7151.86731</v>
      </c>
      <c r="AS86" s="48">
        <f t="shared" si="8"/>
        <v>0</v>
      </c>
      <c r="AT86" s="47">
        <v>0.0</v>
      </c>
      <c r="AU86" s="47">
        <v>0.0</v>
      </c>
      <c r="AV86" s="47">
        <v>0.0</v>
      </c>
      <c r="AW86" s="47">
        <v>0.0</v>
      </c>
      <c r="AX86" s="47">
        <v>0.0</v>
      </c>
      <c r="AY86" s="47">
        <v>0.0</v>
      </c>
      <c r="AZ86" s="48">
        <f t="shared" si="9"/>
        <v>143037.3462</v>
      </c>
      <c r="BA86" s="47">
        <v>27895.870943926864</v>
      </c>
      <c r="BB86" s="47">
        <v>115141.47526219157</v>
      </c>
      <c r="BC86" s="47">
        <v>0.0</v>
      </c>
      <c r="BD86" s="47">
        <v>0.0</v>
      </c>
      <c r="BE86" s="47">
        <v>0.0</v>
      </c>
      <c r="BF86" s="47">
        <v>0.0</v>
      </c>
      <c r="BG86" s="47">
        <v>0.0</v>
      </c>
      <c r="BH86" s="47">
        <v>0.0</v>
      </c>
      <c r="BI86" s="47">
        <v>0.0</v>
      </c>
      <c r="BJ86" s="48">
        <f t="shared" si="10"/>
        <v>143037.3462</v>
      </c>
      <c r="BK86" s="48">
        <f t="shared" si="11"/>
        <v>-135885.4789</v>
      </c>
      <c r="BL86" s="48">
        <f t="shared" si="12"/>
        <v>-610008652</v>
      </c>
      <c r="BM86" s="49">
        <f t="shared" si="13"/>
        <v>5.4</v>
      </c>
      <c r="BN86" s="48">
        <f t="shared" si="14"/>
        <v>0</v>
      </c>
      <c r="BO86" s="50">
        <f t="shared" si="15"/>
        <v>0</v>
      </c>
    </row>
    <row r="87">
      <c r="A87" s="51">
        <f t="shared" ref="A87:B87" si="92">A86+1</f>
        <v>78</v>
      </c>
      <c r="B87" s="52">
        <f t="shared" si="92"/>
        <v>2103</v>
      </c>
      <c r="C87" s="47">
        <v>5.4</v>
      </c>
      <c r="D87" s="48">
        <f t="shared" si="17"/>
        <v>0.01653607189</v>
      </c>
      <c r="E87" s="47">
        <v>0.0</v>
      </c>
      <c r="F87" s="48">
        <f t="shared" si="2"/>
        <v>0</v>
      </c>
      <c r="G87" s="47">
        <v>0.0</v>
      </c>
      <c r="H87" s="47">
        <v>0.0</v>
      </c>
      <c r="I87" s="47">
        <v>0.0</v>
      </c>
      <c r="J87" s="47">
        <v>0.0</v>
      </c>
      <c r="K87" s="47">
        <v>0.0</v>
      </c>
      <c r="L87" s="47">
        <v>0.0</v>
      </c>
      <c r="M87" s="48">
        <f t="shared" si="3"/>
        <v>0</v>
      </c>
      <c r="N87" s="47">
        <v>0.0</v>
      </c>
      <c r="O87" s="47">
        <v>0.0</v>
      </c>
      <c r="P87" s="47">
        <v>0.0</v>
      </c>
      <c r="Q87" s="47">
        <v>0.0</v>
      </c>
      <c r="R87" s="47">
        <v>0.0</v>
      </c>
      <c r="S87" s="47">
        <v>0.0</v>
      </c>
      <c r="T87" s="47">
        <v>0.0</v>
      </c>
      <c r="U87" s="48">
        <f t="shared" si="4"/>
        <v>0</v>
      </c>
      <c r="V87" s="47">
        <v>0.0</v>
      </c>
      <c r="W87" s="47">
        <v>0.0</v>
      </c>
      <c r="X87" s="47">
        <v>0.0</v>
      </c>
      <c r="Y87" s="47">
        <v>0.0</v>
      </c>
      <c r="Z87" s="47">
        <v>0.0</v>
      </c>
      <c r="AA87" s="47">
        <v>0.0</v>
      </c>
      <c r="AB87" s="47">
        <v>0.0</v>
      </c>
      <c r="AC87" s="48">
        <f t="shared" si="5"/>
        <v>0</v>
      </c>
      <c r="AD87" s="47">
        <v>0.0</v>
      </c>
      <c r="AE87" s="47">
        <v>0.0</v>
      </c>
      <c r="AF87" s="47">
        <v>0.0</v>
      </c>
      <c r="AG87" s="47">
        <v>0.0</v>
      </c>
      <c r="AH87" s="48">
        <f t="shared" si="6"/>
        <v>0</v>
      </c>
      <c r="AI87" s="47">
        <v>0.0</v>
      </c>
      <c r="AJ87" s="47">
        <v>0.0</v>
      </c>
      <c r="AK87" s="47">
        <v>0.0</v>
      </c>
      <c r="AL87" s="47">
        <v>0.0</v>
      </c>
      <c r="AM87" s="47">
        <v>0.0</v>
      </c>
      <c r="AN87" s="47">
        <v>4747.616005662023</v>
      </c>
      <c r="AO87" s="47">
        <v>0.0</v>
      </c>
      <c r="AP87" s="47">
        <v>0.0</v>
      </c>
      <c r="AQ87" s="47">
        <v>0.0</v>
      </c>
      <c r="AR87" s="48">
        <f t="shared" si="7"/>
        <v>4747.61601</v>
      </c>
      <c r="AS87" s="48">
        <f t="shared" si="8"/>
        <v>0</v>
      </c>
      <c r="AT87" s="47">
        <v>0.0</v>
      </c>
      <c r="AU87" s="47">
        <v>0.0</v>
      </c>
      <c r="AV87" s="47">
        <v>0.0</v>
      </c>
      <c r="AW87" s="47">
        <v>0.0</v>
      </c>
      <c r="AX87" s="47">
        <v>0.0</v>
      </c>
      <c r="AY87" s="47">
        <v>0.0</v>
      </c>
      <c r="AZ87" s="48">
        <f t="shared" si="9"/>
        <v>94952.32011</v>
      </c>
      <c r="BA87" s="47">
        <v>18867.03336807976</v>
      </c>
      <c r="BB87" s="47">
        <v>76085.28674516069</v>
      </c>
      <c r="BC87" s="47">
        <v>0.0</v>
      </c>
      <c r="BD87" s="47">
        <v>0.0</v>
      </c>
      <c r="BE87" s="47">
        <v>0.0</v>
      </c>
      <c r="BF87" s="47">
        <v>0.0</v>
      </c>
      <c r="BG87" s="47">
        <v>0.0</v>
      </c>
      <c r="BH87" s="47">
        <v>0.0</v>
      </c>
      <c r="BI87" s="47">
        <v>0.0</v>
      </c>
      <c r="BJ87" s="48">
        <f t="shared" si="10"/>
        <v>94952.32011</v>
      </c>
      <c r="BK87" s="48">
        <f t="shared" si="11"/>
        <v>-90204.7041</v>
      </c>
      <c r="BL87" s="48">
        <f t="shared" si="12"/>
        <v>-610010143.7</v>
      </c>
      <c r="BM87" s="49">
        <f t="shared" si="13"/>
        <v>5.4</v>
      </c>
      <c r="BN87" s="48">
        <f t="shared" si="14"/>
        <v>0</v>
      </c>
      <c r="BO87" s="50">
        <f t="shared" si="15"/>
        <v>0</v>
      </c>
    </row>
    <row r="88">
      <c r="A88" s="51">
        <f t="shared" ref="A88:B88" si="93">A87+1</f>
        <v>79</v>
      </c>
      <c r="B88" s="52">
        <f t="shared" si="93"/>
        <v>2104</v>
      </c>
      <c r="C88" s="47">
        <v>5.4</v>
      </c>
      <c r="D88" s="48">
        <f t="shared" si="17"/>
        <v>0.01568887276</v>
      </c>
      <c r="E88" s="47">
        <v>0.0</v>
      </c>
      <c r="F88" s="48">
        <f t="shared" si="2"/>
        <v>0</v>
      </c>
      <c r="G88" s="47">
        <v>0.0</v>
      </c>
      <c r="H88" s="47">
        <v>0.0</v>
      </c>
      <c r="I88" s="47">
        <v>0.0</v>
      </c>
      <c r="J88" s="47">
        <v>0.0</v>
      </c>
      <c r="K88" s="47">
        <v>0.0</v>
      </c>
      <c r="L88" s="47">
        <v>0.0</v>
      </c>
      <c r="M88" s="48">
        <f t="shared" si="3"/>
        <v>0</v>
      </c>
      <c r="N88" s="47">
        <v>0.0</v>
      </c>
      <c r="O88" s="47">
        <v>0.0</v>
      </c>
      <c r="P88" s="47">
        <v>0.0</v>
      </c>
      <c r="Q88" s="47">
        <v>0.0</v>
      </c>
      <c r="R88" s="47">
        <v>0.0</v>
      </c>
      <c r="S88" s="47">
        <v>0.0</v>
      </c>
      <c r="T88" s="47">
        <v>0.0</v>
      </c>
      <c r="U88" s="48">
        <f t="shared" si="4"/>
        <v>0</v>
      </c>
      <c r="V88" s="47">
        <v>0.0</v>
      </c>
      <c r="W88" s="47">
        <v>0.0</v>
      </c>
      <c r="X88" s="47">
        <v>0.0</v>
      </c>
      <c r="Y88" s="47">
        <v>0.0</v>
      </c>
      <c r="Z88" s="47">
        <v>0.0</v>
      </c>
      <c r="AA88" s="47">
        <v>0.0</v>
      </c>
      <c r="AB88" s="47">
        <v>0.0</v>
      </c>
      <c r="AC88" s="48">
        <f t="shared" si="5"/>
        <v>0</v>
      </c>
      <c r="AD88" s="47">
        <v>0.0</v>
      </c>
      <c r="AE88" s="47">
        <v>0.0</v>
      </c>
      <c r="AF88" s="47">
        <v>0.0</v>
      </c>
      <c r="AG88" s="47">
        <v>0.0</v>
      </c>
      <c r="AH88" s="48">
        <f t="shared" si="6"/>
        <v>0</v>
      </c>
      <c r="AI88" s="47">
        <v>0.0</v>
      </c>
      <c r="AJ88" s="47">
        <v>0.0</v>
      </c>
      <c r="AK88" s="47">
        <v>0.0</v>
      </c>
      <c r="AL88" s="47">
        <v>0.0</v>
      </c>
      <c r="AM88" s="47">
        <v>0.0</v>
      </c>
      <c r="AN88" s="47">
        <v>3003.991410803366</v>
      </c>
      <c r="AO88" s="47">
        <v>0.0</v>
      </c>
      <c r="AP88" s="47">
        <v>0.0</v>
      </c>
      <c r="AQ88" s="47">
        <v>0.0</v>
      </c>
      <c r="AR88" s="48">
        <f t="shared" si="7"/>
        <v>3003.99141</v>
      </c>
      <c r="AS88" s="48">
        <f t="shared" si="8"/>
        <v>0</v>
      </c>
      <c r="AT88" s="47">
        <v>0.0</v>
      </c>
      <c r="AU88" s="47">
        <v>0.0</v>
      </c>
      <c r="AV88" s="47">
        <v>0.0</v>
      </c>
      <c r="AW88" s="47">
        <v>0.0</v>
      </c>
      <c r="AX88" s="47">
        <v>0.0</v>
      </c>
      <c r="AY88" s="47">
        <v>0.0</v>
      </c>
      <c r="AZ88" s="48">
        <f t="shared" si="9"/>
        <v>60079.82822</v>
      </c>
      <c r="BA88" s="47">
        <v>12359.782975932227</v>
      </c>
      <c r="BB88" s="47">
        <v>47720.045240135085</v>
      </c>
      <c r="BC88" s="47">
        <v>0.0</v>
      </c>
      <c r="BD88" s="47">
        <v>0.0</v>
      </c>
      <c r="BE88" s="47">
        <v>0.0</v>
      </c>
      <c r="BF88" s="47">
        <v>0.0</v>
      </c>
      <c r="BG88" s="47">
        <v>0.0</v>
      </c>
      <c r="BH88" s="47">
        <v>0.0</v>
      </c>
      <c r="BI88" s="47">
        <v>0.0</v>
      </c>
      <c r="BJ88" s="48">
        <f t="shared" si="10"/>
        <v>60079.82822</v>
      </c>
      <c r="BK88" s="48">
        <f t="shared" si="11"/>
        <v>-57075.83681</v>
      </c>
      <c r="BL88" s="48">
        <f t="shared" si="12"/>
        <v>-610011039.1</v>
      </c>
      <c r="BM88" s="49">
        <f t="shared" si="13"/>
        <v>5.4</v>
      </c>
      <c r="BN88" s="48">
        <f t="shared" si="14"/>
        <v>0</v>
      </c>
      <c r="BO88" s="50">
        <f t="shared" si="15"/>
        <v>0</v>
      </c>
    </row>
    <row r="89">
      <c r="A89" s="51">
        <f t="shared" ref="A89:B89" si="94">A88+1</f>
        <v>80</v>
      </c>
      <c r="B89" s="52">
        <f t="shared" si="94"/>
        <v>2105</v>
      </c>
      <c r="C89" s="47">
        <v>5.4</v>
      </c>
      <c r="D89" s="48">
        <f t="shared" si="17"/>
        <v>0.01488507852</v>
      </c>
      <c r="E89" s="47">
        <v>0.0</v>
      </c>
      <c r="F89" s="48">
        <f t="shared" si="2"/>
        <v>0</v>
      </c>
      <c r="G89" s="47">
        <v>0.0</v>
      </c>
      <c r="H89" s="47">
        <v>0.0</v>
      </c>
      <c r="I89" s="47">
        <v>0.0</v>
      </c>
      <c r="J89" s="47">
        <v>0.0</v>
      </c>
      <c r="K89" s="47">
        <v>0.0</v>
      </c>
      <c r="L89" s="47">
        <v>0.0</v>
      </c>
      <c r="M89" s="48">
        <f t="shared" si="3"/>
        <v>0</v>
      </c>
      <c r="N89" s="47">
        <v>0.0</v>
      </c>
      <c r="O89" s="47">
        <v>0.0</v>
      </c>
      <c r="P89" s="47">
        <v>0.0</v>
      </c>
      <c r="Q89" s="47">
        <v>0.0</v>
      </c>
      <c r="R89" s="47">
        <v>0.0</v>
      </c>
      <c r="S89" s="47">
        <v>0.0</v>
      </c>
      <c r="T89" s="47">
        <v>0.0</v>
      </c>
      <c r="U89" s="48">
        <f t="shared" si="4"/>
        <v>0</v>
      </c>
      <c r="V89" s="47">
        <v>0.0</v>
      </c>
      <c r="W89" s="47">
        <v>0.0</v>
      </c>
      <c r="X89" s="47">
        <v>0.0</v>
      </c>
      <c r="Y89" s="47">
        <v>0.0</v>
      </c>
      <c r="Z89" s="47">
        <v>0.0</v>
      </c>
      <c r="AA89" s="47">
        <v>0.0</v>
      </c>
      <c r="AB89" s="47">
        <v>0.0</v>
      </c>
      <c r="AC89" s="48">
        <f t="shared" si="5"/>
        <v>0</v>
      </c>
      <c r="AD89" s="47">
        <v>0.0</v>
      </c>
      <c r="AE89" s="47">
        <v>0.0</v>
      </c>
      <c r="AF89" s="47">
        <v>0.0</v>
      </c>
      <c r="AG89" s="47">
        <v>0.0</v>
      </c>
      <c r="AH89" s="48">
        <f t="shared" si="6"/>
        <v>0</v>
      </c>
      <c r="AI89" s="47">
        <v>0.0</v>
      </c>
      <c r="AJ89" s="47">
        <v>0.0</v>
      </c>
      <c r="AK89" s="47">
        <v>0.0</v>
      </c>
      <c r="AL89" s="47">
        <v>0.0</v>
      </c>
      <c r="AM89" s="47">
        <v>0.0</v>
      </c>
      <c r="AN89" s="47">
        <v>1793.5536432247582</v>
      </c>
      <c r="AO89" s="47">
        <v>0.0</v>
      </c>
      <c r="AP89" s="47">
        <v>0.0</v>
      </c>
      <c r="AQ89" s="47">
        <v>0.0</v>
      </c>
      <c r="AR89" s="48">
        <f t="shared" si="7"/>
        <v>1793.55364</v>
      </c>
      <c r="AS89" s="48">
        <f t="shared" si="8"/>
        <v>0</v>
      </c>
      <c r="AT89" s="47">
        <v>0.0</v>
      </c>
      <c r="AU89" s="47">
        <v>0.0</v>
      </c>
      <c r="AV89" s="47">
        <v>0.0</v>
      </c>
      <c r="AW89" s="47">
        <v>0.0</v>
      </c>
      <c r="AX89" s="47">
        <v>0.0</v>
      </c>
      <c r="AY89" s="47">
        <v>0.0</v>
      </c>
      <c r="AZ89" s="48">
        <f t="shared" si="9"/>
        <v>35871.07286</v>
      </c>
      <c r="BA89" s="47">
        <v>7828.473309743962</v>
      </c>
      <c r="BB89" s="47">
        <v>28042.5995547512</v>
      </c>
      <c r="BC89" s="47">
        <v>0.0</v>
      </c>
      <c r="BD89" s="47">
        <v>0.0</v>
      </c>
      <c r="BE89" s="47">
        <v>0.0</v>
      </c>
      <c r="BF89" s="47">
        <v>0.0</v>
      </c>
      <c r="BG89" s="47">
        <v>0.0</v>
      </c>
      <c r="BH89" s="47">
        <v>0.0</v>
      </c>
      <c r="BI89" s="47">
        <v>0.0</v>
      </c>
      <c r="BJ89" s="48">
        <f t="shared" si="10"/>
        <v>35871.07286</v>
      </c>
      <c r="BK89" s="48">
        <f t="shared" si="11"/>
        <v>-34077.51922</v>
      </c>
      <c r="BL89" s="48">
        <f t="shared" si="12"/>
        <v>-610011546.4</v>
      </c>
      <c r="BM89" s="49">
        <f t="shared" si="13"/>
        <v>5.4</v>
      </c>
      <c r="BN89" s="48">
        <f t="shared" si="14"/>
        <v>0</v>
      </c>
      <c r="BO89" s="50">
        <f t="shared" si="15"/>
        <v>0</v>
      </c>
    </row>
    <row r="90">
      <c r="A90" s="51">
        <f t="shared" ref="A90:B90" si="95">A89+1</f>
        <v>81</v>
      </c>
      <c r="B90" s="52">
        <f t="shared" si="95"/>
        <v>2106</v>
      </c>
      <c r="C90" s="47">
        <v>5.4</v>
      </c>
      <c r="D90" s="48">
        <f t="shared" si="17"/>
        <v>0.01412246539</v>
      </c>
      <c r="E90" s="47">
        <v>0.0</v>
      </c>
      <c r="F90" s="48">
        <f t="shared" si="2"/>
        <v>0</v>
      </c>
      <c r="G90" s="47">
        <v>0.0</v>
      </c>
      <c r="H90" s="47">
        <v>0.0</v>
      </c>
      <c r="I90" s="47">
        <v>0.0</v>
      </c>
      <c r="J90" s="47">
        <v>0.0</v>
      </c>
      <c r="K90" s="47">
        <v>0.0</v>
      </c>
      <c r="L90" s="47">
        <v>0.0</v>
      </c>
      <c r="M90" s="48">
        <f t="shared" si="3"/>
        <v>0</v>
      </c>
      <c r="N90" s="47">
        <v>0.0</v>
      </c>
      <c r="O90" s="47">
        <v>0.0</v>
      </c>
      <c r="P90" s="47">
        <v>0.0</v>
      </c>
      <c r="Q90" s="47">
        <v>0.0</v>
      </c>
      <c r="R90" s="47">
        <v>0.0</v>
      </c>
      <c r="S90" s="47">
        <v>0.0</v>
      </c>
      <c r="T90" s="47">
        <v>0.0</v>
      </c>
      <c r="U90" s="48">
        <f t="shared" si="4"/>
        <v>0</v>
      </c>
      <c r="V90" s="47">
        <v>0.0</v>
      </c>
      <c r="W90" s="47">
        <v>0.0</v>
      </c>
      <c r="X90" s="47">
        <v>0.0</v>
      </c>
      <c r="Y90" s="47">
        <v>0.0</v>
      </c>
      <c r="Z90" s="47">
        <v>0.0</v>
      </c>
      <c r="AA90" s="47">
        <v>0.0</v>
      </c>
      <c r="AB90" s="47">
        <v>0.0</v>
      </c>
      <c r="AC90" s="48">
        <f t="shared" si="5"/>
        <v>0</v>
      </c>
      <c r="AD90" s="47">
        <v>0.0</v>
      </c>
      <c r="AE90" s="47">
        <v>0.0</v>
      </c>
      <c r="AF90" s="47">
        <v>0.0</v>
      </c>
      <c r="AG90" s="47">
        <v>0.0</v>
      </c>
      <c r="AH90" s="48">
        <f t="shared" si="6"/>
        <v>0</v>
      </c>
      <c r="AI90" s="47">
        <v>0.0</v>
      </c>
      <c r="AJ90" s="47">
        <v>0.0</v>
      </c>
      <c r="AK90" s="47">
        <v>0.0</v>
      </c>
      <c r="AL90" s="47">
        <v>0.0</v>
      </c>
      <c r="AM90" s="47">
        <v>0.0</v>
      </c>
      <c r="AN90" s="47">
        <v>998.1421152615617</v>
      </c>
      <c r="AO90" s="47">
        <v>0.0</v>
      </c>
      <c r="AP90" s="47">
        <v>0.0</v>
      </c>
      <c r="AQ90" s="47">
        <v>0.0</v>
      </c>
      <c r="AR90" s="48">
        <f t="shared" si="7"/>
        <v>998.14212</v>
      </c>
      <c r="AS90" s="48">
        <f t="shared" si="8"/>
        <v>0</v>
      </c>
      <c r="AT90" s="47">
        <v>0.0</v>
      </c>
      <c r="AU90" s="47">
        <v>0.0</v>
      </c>
      <c r="AV90" s="47">
        <v>0.0</v>
      </c>
      <c r="AW90" s="47">
        <v>0.0</v>
      </c>
      <c r="AX90" s="47">
        <v>0.0</v>
      </c>
      <c r="AY90" s="47">
        <v>0.0</v>
      </c>
      <c r="AZ90" s="48">
        <f t="shared" si="9"/>
        <v>19962.84231</v>
      </c>
      <c r="BA90" s="47">
        <v>4794.801703688842</v>
      </c>
      <c r="BB90" s="47">
        <v>15168.040601542389</v>
      </c>
      <c r="BC90" s="47">
        <v>0.0</v>
      </c>
      <c r="BD90" s="47">
        <v>0.0</v>
      </c>
      <c r="BE90" s="47">
        <v>0.0</v>
      </c>
      <c r="BF90" s="47">
        <v>0.0</v>
      </c>
      <c r="BG90" s="47">
        <v>0.0</v>
      </c>
      <c r="BH90" s="47">
        <v>0.0</v>
      </c>
      <c r="BI90" s="47">
        <v>0.0</v>
      </c>
      <c r="BJ90" s="48">
        <f t="shared" si="10"/>
        <v>19962.84231</v>
      </c>
      <c r="BK90" s="48">
        <f t="shared" si="11"/>
        <v>-18964.70019</v>
      </c>
      <c r="BL90" s="48">
        <f t="shared" si="12"/>
        <v>-610011814.2</v>
      </c>
      <c r="BM90" s="49">
        <f t="shared" si="13"/>
        <v>5.4</v>
      </c>
      <c r="BN90" s="48">
        <f t="shared" si="14"/>
        <v>0</v>
      </c>
      <c r="BO90" s="50">
        <f t="shared" si="15"/>
        <v>0</v>
      </c>
    </row>
    <row r="91">
      <c r="A91" s="51">
        <f t="shared" ref="A91:B91" si="96">A90+1</f>
        <v>82</v>
      </c>
      <c r="B91" s="52">
        <f t="shared" si="96"/>
        <v>2107</v>
      </c>
      <c r="C91" s="47">
        <v>5.4</v>
      </c>
      <c r="D91" s="48">
        <f t="shared" si="17"/>
        <v>0.01339892352</v>
      </c>
      <c r="E91" s="47">
        <v>0.0</v>
      </c>
      <c r="F91" s="48">
        <f t="shared" si="2"/>
        <v>0</v>
      </c>
      <c r="G91" s="47">
        <v>0.0</v>
      </c>
      <c r="H91" s="47">
        <v>0.0</v>
      </c>
      <c r="I91" s="47">
        <v>0.0</v>
      </c>
      <c r="J91" s="47">
        <v>0.0</v>
      </c>
      <c r="K91" s="47">
        <v>0.0</v>
      </c>
      <c r="L91" s="47">
        <v>0.0</v>
      </c>
      <c r="M91" s="48">
        <f t="shared" si="3"/>
        <v>0</v>
      </c>
      <c r="N91" s="47">
        <v>0.0</v>
      </c>
      <c r="O91" s="47">
        <v>0.0</v>
      </c>
      <c r="P91" s="47">
        <v>0.0</v>
      </c>
      <c r="Q91" s="47">
        <v>0.0</v>
      </c>
      <c r="R91" s="47">
        <v>0.0</v>
      </c>
      <c r="S91" s="47">
        <v>0.0</v>
      </c>
      <c r="T91" s="47">
        <v>0.0</v>
      </c>
      <c r="U91" s="48">
        <f t="shared" si="4"/>
        <v>0</v>
      </c>
      <c r="V91" s="47">
        <v>0.0</v>
      </c>
      <c r="W91" s="47">
        <v>0.0</v>
      </c>
      <c r="X91" s="47">
        <v>0.0</v>
      </c>
      <c r="Y91" s="47">
        <v>0.0</v>
      </c>
      <c r="Z91" s="47">
        <v>0.0</v>
      </c>
      <c r="AA91" s="47">
        <v>0.0</v>
      </c>
      <c r="AB91" s="47">
        <v>0.0</v>
      </c>
      <c r="AC91" s="48">
        <f t="shared" si="5"/>
        <v>0</v>
      </c>
      <c r="AD91" s="47">
        <v>0.0</v>
      </c>
      <c r="AE91" s="47">
        <v>0.0</v>
      </c>
      <c r="AF91" s="47">
        <v>0.0</v>
      </c>
      <c r="AG91" s="47">
        <v>0.0</v>
      </c>
      <c r="AH91" s="48">
        <f t="shared" si="6"/>
        <v>0</v>
      </c>
      <c r="AI91" s="47">
        <v>0.0</v>
      </c>
      <c r="AJ91" s="47">
        <v>0.0</v>
      </c>
      <c r="AK91" s="47">
        <v>0.0</v>
      </c>
      <c r="AL91" s="47">
        <v>0.0</v>
      </c>
      <c r="AM91" s="47">
        <v>0.0</v>
      </c>
      <c r="AN91" s="47">
        <v>510.47158932520324</v>
      </c>
      <c r="AO91" s="47">
        <v>0.0</v>
      </c>
      <c r="AP91" s="47">
        <v>0.0</v>
      </c>
      <c r="AQ91" s="47">
        <v>0.0</v>
      </c>
      <c r="AR91" s="48">
        <f t="shared" si="7"/>
        <v>510.47159</v>
      </c>
      <c r="AS91" s="48">
        <f t="shared" si="8"/>
        <v>0</v>
      </c>
      <c r="AT91" s="47">
        <v>0.0</v>
      </c>
      <c r="AU91" s="47">
        <v>0.0</v>
      </c>
      <c r="AV91" s="47">
        <v>0.0</v>
      </c>
      <c r="AW91" s="47">
        <v>0.0</v>
      </c>
      <c r="AX91" s="47">
        <v>0.0</v>
      </c>
      <c r="AY91" s="47">
        <v>0.0</v>
      </c>
      <c r="AZ91" s="48">
        <f t="shared" si="9"/>
        <v>10209.43179</v>
      </c>
      <c r="BA91" s="47">
        <v>2835.283422187965</v>
      </c>
      <c r="BB91" s="47">
        <v>7374.148364316099</v>
      </c>
      <c r="BC91" s="47">
        <v>0.0</v>
      </c>
      <c r="BD91" s="47">
        <v>0.0</v>
      </c>
      <c r="BE91" s="47">
        <v>0.0</v>
      </c>
      <c r="BF91" s="47">
        <v>0.0</v>
      </c>
      <c r="BG91" s="47">
        <v>0.0</v>
      </c>
      <c r="BH91" s="47">
        <v>0.0</v>
      </c>
      <c r="BI91" s="47">
        <v>0.0</v>
      </c>
      <c r="BJ91" s="48">
        <f t="shared" si="10"/>
        <v>10209.43179</v>
      </c>
      <c r="BK91" s="48">
        <f t="shared" si="11"/>
        <v>-9698.9602</v>
      </c>
      <c r="BL91" s="48">
        <f t="shared" si="12"/>
        <v>-610011944.1</v>
      </c>
      <c r="BM91" s="49">
        <f t="shared" si="13"/>
        <v>5.4</v>
      </c>
      <c r="BN91" s="48">
        <f t="shared" si="14"/>
        <v>0</v>
      </c>
      <c r="BO91" s="50">
        <f t="shared" si="15"/>
        <v>0</v>
      </c>
    </row>
    <row r="92">
      <c r="A92" s="51">
        <f t="shared" ref="A92:B92" si="97">A91+1</f>
        <v>83</v>
      </c>
      <c r="B92" s="52">
        <f t="shared" si="97"/>
        <v>2108</v>
      </c>
      <c r="C92" s="47">
        <v>5.4</v>
      </c>
      <c r="D92" s="48">
        <f t="shared" si="17"/>
        <v>0.01271245116</v>
      </c>
      <c r="E92" s="47">
        <v>0.0</v>
      </c>
      <c r="F92" s="48">
        <f t="shared" si="2"/>
        <v>0</v>
      </c>
      <c r="G92" s="47">
        <v>0.0</v>
      </c>
      <c r="H92" s="47">
        <v>0.0</v>
      </c>
      <c r="I92" s="47">
        <v>0.0</v>
      </c>
      <c r="J92" s="47">
        <v>0.0</v>
      </c>
      <c r="K92" s="47">
        <v>0.0</v>
      </c>
      <c r="L92" s="47">
        <v>0.0</v>
      </c>
      <c r="M92" s="48">
        <f t="shared" si="3"/>
        <v>0</v>
      </c>
      <c r="N92" s="47">
        <v>0.0</v>
      </c>
      <c r="O92" s="47">
        <v>0.0</v>
      </c>
      <c r="P92" s="47">
        <v>0.0</v>
      </c>
      <c r="Q92" s="47">
        <v>0.0</v>
      </c>
      <c r="R92" s="47">
        <v>0.0</v>
      </c>
      <c r="S92" s="47">
        <v>0.0</v>
      </c>
      <c r="T92" s="47">
        <v>0.0</v>
      </c>
      <c r="U92" s="48">
        <f t="shared" si="4"/>
        <v>0</v>
      </c>
      <c r="V92" s="47">
        <v>0.0</v>
      </c>
      <c r="W92" s="47">
        <v>0.0</v>
      </c>
      <c r="X92" s="47">
        <v>0.0</v>
      </c>
      <c r="Y92" s="47">
        <v>0.0</v>
      </c>
      <c r="Z92" s="47">
        <v>0.0</v>
      </c>
      <c r="AA92" s="47">
        <v>0.0</v>
      </c>
      <c r="AB92" s="47">
        <v>0.0</v>
      </c>
      <c r="AC92" s="48">
        <f t="shared" si="5"/>
        <v>0</v>
      </c>
      <c r="AD92" s="47">
        <v>0.0</v>
      </c>
      <c r="AE92" s="47">
        <v>0.0</v>
      </c>
      <c r="AF92" s="47">
        <v>0.0</v>
      </c>
      <c r="AG92" s="47">
        <v>0.0</v>
      </c>
      <c r="AH92" s="48">
        <f t="shared" si="6"/>
        <v>0</v>
      </c>
      <c r="AI92" s="47">
        <v>0.0</v>
      </c>
      <c r="AJ92" s="47">
        <v>0.0</v>
      </c>
      <c r="AK92" s="47">
        <v>0.0</v>
      </c>
      <c r="AL92" s="47">
        <v>0.0</v>
      </c>
      <c r="AM92" s="47">
        <v>0.0</v>
      </c>
      <c r="AN92" s="47">
        <v>234.83070249419893</v>
      </c>
      <c r="AO92" s="47">
        <v>0.0</v>
      </c>
      <c r="AP92" s="47">
        <v>0.0</v>
      </c>
      <c r="AQ92" s="47">
        <v>0.0</v>
      </c>
      <c r="AR92" s="48">
        <f t="shared" si="7"/>
        <v>234.8307</v>
      </c>
      <c r="AS92" s="48">
        <f t="shared" si="8"/>
        <v>0</v>
      </c>
      <c r="AT92" s="47">
        <v>0.0</v>
      </c>
      <c r="AU92" s="47">
        <v>0.0</v>
      </c>
      <c r="AV92" s="47">
        <v>0.0</v>
      </c>
      <c r="AW92" s="47">
        <v>0.0</v>
      </c>
      <c r="AX92" s="47">
        <v>0.0</v>
      </c>
      <c r="AY92" s="47">
        <v>0.0</v>
      </c>
      <c r="AZ92" s="48">
        <f t="shared" si="9"/>
        <v>4696.61405</v>
      </c>
      <c r="BA92" s="47">
        <v>1606.3369970288798</v>
      </c>
      <c r="BB92" s="47">
        <v>3090.2770528550986</v>
      </c>
      <c r="BC92" s="47">
        <v>0.0</v>
      </c>
      <c r="BD92" s="47">
        <v>0.0</v>
      </c>
      <c r="BE92" s="47">
        <v>0.0</v>
      </c>
      <c r="BF92" s="47">
        <v>0.0</v>
      </c>
      <c r="BG92" s="47">
        <v>0.0</v>
      </c>
      <c r="BH92" s="47">
        <v>0.0</v>
      </c>
      <c r="BI92" s="47">
        <v>0.0</v>
      </c>
      <c r="BJ92" s="48">
        <f t="shared" si="10"/>
        <v>4696.61405</v>
      </c>
      <c r="BK92" s="48">
        <f t="shared" si="11"/>
        <v>-4461.78335</v>
      </c>
      <c r="BL92" s="48">
        <f t="shared" si="12"/>
        <v>-610012000.9</v>
      </c>
      <c r="BM92" s="49">
        <f t="shared" si="13"/>
        <v>5.4</v>
      </c>
      <c r="BN92" s="48">
        <f t="shared" si="14"/>
        <v>0</v>
      </c>
      <c r="BO92" s="50">
        <f t="shared" si="15"/>
        <v>0</v>
      </c>
    </row>
    <row r="93">
      <c r="A93" s="51">
        <f t="shared" ref="A93:B93" si="98">A92+1</f>
        <v>84</v>
      </c>
      <c r="B93" s="52">
        <f t="shared" si="98"/>
        <v>2109</v>
      </c>
      <c r="C93" s="47">
        <v>5.4</v>
      </c>
      <c r="D93" s="48">
        <f t="shared" si="17"/>
        <v>0.0120611491</v>
      </c>
      <c r="E93" s="47">
        <v>0.0</v>
      </c>
      <c r="F93" s="48">
        <f t="shared" si="2"/>
        <v>0</v>
      </c>
      <c r="G93" s="47">
        <v>0.0</v>
      </c>
      <c r="H93" s="47">
        <v>0.0</v>
      </c>
      <c r="I93" s="47">
        <v>0.0</v>
      </c>
      <c r="J93" s="47">
        <v>0.0</v>
      </c>
      <c r="K93" s="47">
        <v>0.0</v>
      </c>
      <c r="L93" s="47">
        <v>0.0</v>
      </c>
      <c r="M93" s="48">
        <f t="shared" si="3"/>
        <v>0</v>
      </c>
      <c r="N93" s="47">
        <v>0.0</v>
      </c>
      <c r="O93" s="47">
        <v>0.0</v>
      </c>
      <c r="P93" s="47">
        <v>0.0</v>
      </c>
      <c r="Q93" s="47">
        <v>0.0</v>
      </c>
      <c r="R93" s="47">
        <v>0.0</v>
      </c>
      <c r="S93" s="47">
        <v>0.0</v>
      </c>
      <c r="T93" s="47">
        <v>0.0</v>
      </c>
      <c r="U93" s="48">
        <f t="shared" si="4"/>
        <v>0</v>
      </c>
      <c r="V93" s="47">
        <v>0.0</v>
      </c>
      <c r="W93" s="47">
        <v>0.0</v>
      </c>
      <c r="X93" s="47">
        <v>0.0</v>
      </c>
      <c r="Y93" s="47">
        <v>0.0</v>
      </c>
      <c r="Z93" s="47">
        <v>0.0</v>
      </c>
      <c r="AA93" s="47">
        <v>0.0</v>
      </c>
      <c r="AB93" s="47">
        <v>0.0</v>
      </c>
      <c r="AC93" s="48">
        <f t="shared" si="5"/>
        <v>0</v>
      </c>
      <c r="AD93" s="47">
        <v>0.0</v>
      </c>
      <c r="AE93" s="47">
        <v>0.0</v>
      </c>
      <c r="AF93" s="47">
        <v>0.0</v>
      </c>
      <c r="AG93" s="47">
        <v>0.0</v>
      </c>
      <c r="AH93" s="48">
        <f t="shared" si="6"/>
        <v>0</v>
      </c>
      <c r="AI93" s="47">
        <v>0.0</v>
      </c>
      <c r="AJ93" s="47">
        <v>0.0</v>
      </c>
      <c r="AK93" s="47">
        <v>0.0</v>
      </c>
      <c r="AL93" s="47">
        <v>0.0</v>
      </c>
      <c r="AM93" s="47">
        <v>0.0</v>
      </c>
      <c r="AN93" s="47">
        <v>94.0870738293931</v>
      </c>
      <c r="AO93" s="47">
        <v>0.0</v>
      </c>
      <c r="AP93" s="47">
        <v>0.0</v>
      </c>
      <c r="AQ93" s="47">
        <v>0.0</v>
      </c>
      <c r="AR93" s="48">
        <f t="shared" si="7"/>
        <v>94.08707</v>
      </c>
      <c r="AS93" s="48">
        <f t="shared" si="8"/>
        <v>0</v>
      </c>
      <c r="AT93" s="47">
        <v>0.0</v>
      </c>
      <c r="AU93" s="47">
        <v>0.0</v>
      </c>
      <c r="AV93" s="47">
        <v>0.0</v>
      </c>
      <c r="AW93" s="47">
        <v>0.0</v>
      </c>
      <c r="AX93" s="47">
        <v>0.0</v>
      </c>
      <c r="AY93" s="47">
        <v>0.0</v>
      </c>
      <c r="AZ93" s="48">
        <f t="shared" si="9"/>
        <v>1881.74148</v>
      </c>
      <c r="BA93" s="47">
        <v>847.286631812087</v>
      </c>
      <c r="BB93" s="47">
        <v>1034.454844775775</v>
      </c>
      <c r="BC93" s="47">
        <v>0.0</v>
      </c>
      <c r="BD93" s="47">
        <v>0.0</v>
      </c>
      <c r="BE93" s="47">
        <v>0.0</v>
      </c>
      <c r="BF93" s="47">
        <v>0.0</v>
      </c>
      <c r="BG93" s="47">
        <v>0.0</v>
      </c>
      <c r="BH93" s="47">
        <v>0.0</v>
      </c>
      <c r="BI93" s="47">
        <v>0.0</v>
      </c>
      <c r="BJ93" s="48">
        <f t="shared" si="10"/>
        <v>1881.74148</v>
      </c>
      <c r="BK93" s="48">
        <f t="shared" si="11"/>
        <v>-1787.65441</v>
      </c>
      <c r="BL93" s="48">
        <f t="shared" si="12"/>
        <v>-610012022.4</v>
      </c>
      <c r="BM93" s="49">
        <f t="shared" si="13"/>
        <v>5.4</v>
      </c>
      <c r="BN93" s="48">
        <f t="shared" si="14"/>
        <v>0</v>
      </c>
      <c r="BO93" s="50">
        <f t="shared" si="15"/>
        <v>0</v>
      </c>
    </row>
    <row r="94">
      <c r="A94" s="51">
        <f t="shared" ref="A94:B94" si="99">A93+1</f>
        <v>85</v>
      </c>
      <c r="B94" s="52">
        <f t="shared" si="99"/>
        <v>2110</v>
      </c>
      <c r="C94" s="47">
        <v>5.4</v>
      </c>
      <c r="D94" s="48">
        <f t="shared" si="17"/>
        <v>0.01144321547</v>
      </c>
      <c r="E94" s="47">
        <v>0.0</v>
      </c>
      <c r="F94" s="48">
        <f t="shared" si="2"/>
        <v>0</v>
      </c>
      <c r="G94" s="47">
        <v>0.0</v>
      </c>
      <c r="H94" s="47">
        <v>0.0</v>
      </c>
      <c r="I94" s="47">
        <v>0.0</v>
      </c>
      <c r="J94" s="47">
        <v>0.0</v>
      </c>
      <c r="K94" s="47">
        <v>0.0</v>
      </c>
      <c r="L94" s="47">
        <v>0.0</v>
      </c>
      <c r="M94" s="48">
        <f t="shared" si="3"/>
        <v>0</v>
      </c>
      <c r="N94" s="47">
        <v>0.0</v>
      </c>
      <c r="O94" s="47">
        <v>0.0</v>
      </c>
      <c r="P94" s="47">
        <v>0.0</v>
      </c>
      <c r="Q94" s="47">
        <v>0.0</v>
      </c>
      <c r="R94" s="47">
        <v>0.0</v>
      </c>
      <c r="S94" s="47">
        <v>0.0</v>
      </c>
      <c r="T94" s="47">
        <v>0.0</v>
      </c>
      <c r="U94" s="48">
        <f t="shared" si="4"/>
        <v>0</v>
      </c>
      <c r="V94" s="47">
        <v>0.0</v>
      </c>
      <c r="W94" s="47">
        <v>0.0</v>
      </c>
      <c r="X94" s="47">
        <v>0.0</v>
      </c>
      <c r="Y94" s="47">
        <v>0.0</v>
      </c>
      <c r="Z94" s="47">
        <v>0.0</v>
      </c>
      <c r="AA94" s="47">
        <v>0.0</v>
      </c>
      <c r="AB94" s="47">
        <v>0.0</v>
      </c>
      <c r="AC94" s="48">
        <f t="shared" si="5"/>
        <v>0</v>
      </c>
      <c r="AD94" s="47">
        <v>0.0</v>
      </c>
      <c r="AE94" s="47">
        <v>0.0</v>
      </c>
      <c r="AF94" s="47">
        <v>0.0</v>
      </c>
      <c r="AG94" s="47">
        <v>0.0</v>
      </c>
      <c r="AH94" s="48">
        <f t="shared" si="6"/>
        <v>0</v>
      </c>
      <c r="AI94" s="47">
        <v>0.0</v>
      </c>
      <c r="AJ94" s="47">
        <v>0.0</v>
      </c>
      <c r="AK94" s="47">
        <v>0.0</v>
      </c>
      <c r="AL94" s="47">
        <v>0.0</v>
      </c>
      <c r="AM94" s="47">
        <v>0.0</v>
      </c>
      <c r="AN94" s="47">
        <v>32.04535931857255</v>
      </c>
      <c r="AO94" s="47">
        <v>0.0</v>
      </c>
      <c r="AP94" s="47">
        <v>0.0</v>
      </c>
      <c r="AQ94" s="47">
        <v>0.0</v>
      </c>
      <c r="AR94" s="48">
        <f t="shared" si="7"/>
        <v>32.04536</v>
      </c>
      <c r="AS94" s="48">
        <f t="shared" si="8"/>
        <v>0</v>
      </c>
      <c r="AT94" s="47">
        <v>0.0</v>
      </c>
      <c r="AU94" s="47">
        <v>0.0</v>
      </c>
      <c r="AV94" s="47">
        <v>0.0</v>
      </c>
      <c r="AW94" s="47">
        <v>0.0</v>
      </c>
      <c r="AX94" s="47">
        <v>0.0</v>
      </c>
      <c r="AY94" s="47">
        <v>0.0</v>
      </c>
      <c r="AZ94" s="48">
        <f t="shared" si="9"/>
        <v>640.90719</v>
      </c>
      <c r="BA94" s="47">
        <v>391.75215293830144</v>
      </c>
      <c r="BB94" s="47">
        <v>249.15503343314958</v>
      </c>
      <c r="BC94" s="47">
        <v>0.0</v>
      </c>
      <c r="BD94" s="47">
        <v>0.0</v>
      </c>
      <c r="BE94" s="47">
        <v>0.0</v>
      </c>
      <c r="BF94" s="47">
        <v>0.0</v>
      </c>
      <c r="BG94" s="47">
        <v>0.0</v>
      </c>
      <c r="BH94" s="47">
        <v>0.0</v>
      </c>
      <c r="BI94" s="47">
        <v>0.0</v>
      </c>
      <c r="BJ94" s="48">
        <f t="shared" si="10"/>
        <v>640.90719</v>
      </c>
      <c r="BK94" s="48">
        <f t="shared" si="11"/>
        <v>-608.86183</v>
      </c>
      <c r="BL94" s="48">
        <f t="shared" si="12"/>
        <v>-610012029.4</v>
      </c>
      <c r="BM94" s="49">
        <f t="shared" si="13"/>
        <v>5.4</v>
      </c>
      <c r="BN94" s="48">
        <f t="shared" si="14"/>
        <v>0</v>
      </c>
      <c r="BO94" s="50">
        <f t="shared" si="15"/>
        <v>0</v>
      </c>
    </row>
    <row r="95">
      <c r="A95" s="51">
        <f t="shared" ref="A95:B95" si="100">A94+1</f>
        <v>86</v>
      </c>
      <c r="B95" s="52">
        <f t="shared" si="100"/>
        <v>2111</v>
      </c>
      <c r="C95" s="47">
        <v>5.4</v>
      </c>
      <c r="D95" s="48">
        <f t="shared" si="17"/>
        <v>0.01085694067</v>
      </c>
      <c r="E95" s="47">
        <v>0.0</v>
      </c>
      <c r="F95" s="48">
        <f t="shared" si="2"/>
        <v>0</v>
      </c>
      <c r="G95" s="47">
        <v>0.0</v>
      </c>
      <c r="H95" s="47">
        <v>0.0</v>
      </c>
      <c r="I95" s="47">
        <v>0.0</v>
      </c>
      <c r="J95" s="47">
        <v>0.0</v>
      </c>
      <c r="K95" s="47">
        <v>0.0</v>
      </c>
      <c r="L95" s="47">
        <v>0.0</v>
      </c>
      <c r="M95" s="48">
        <f t="shared" si="3"/>
        <v>0</v>
      </c>
      <c r="N95" s="47">
        <v>0.0</v>
      </c>
      <c r="O95" s="47">
        <v>0.0</v>
      </c>
      <c r="P95" s="47">
        <v>0.0</v>
      </c>
      <c r="Q95" s="47">
        <v>0.0</v>
      </c>
      <c r="R95" s="47">
        <v>0.0</v>
      </c>
      <c r="S95" s="47">
        <v>0.0</v>
      </c>
      <c r="T95" s="47">
        <v>0.0</v>
      </c>
      <c r="U95" s="48">
        <f t="shared" si="4"/>
        <v>0</v>
      </c>
      <c r="V95" s="47">
        <v>0.0</v>
      </c>
      <c r="W95" s="47">
        <v>0.0</v>
      </c>
      <c r="X95" s="47">
        <v>0.0</v>
      </c>
      <c r="Y95" s="47">
        <v>0.0</v>
      </c>
      <c r="Z95" s="47">
        <v>0.0</v>
      </c>
      <c r="AA95" s="47">
        <v>0.0</v>
      </c>
      <c r="AB95" s="47">
        <v>0.0</v>
      </c>
      <c r="AC95" s="48">
        <f t="shared" si="5"/>
        <v>0</v>
      </c>
      <c r="AD95" s="47">
        <v>0.0</v>
      </c>
      <c r="AE95" s="47">
        <v>0.0</v>
      </c>
      <c r="AF95" s="47">
        <v>0.0</v>
      </c>
      <c r="AG95" s="47">
        <v>0.0</v>
      </c>
      <c r="AH95" s="48">
        <f t="shared" si="6"/>
        <v>0</v>
      </c>
      <c r="AI95" s="47">
        <v>0.0</v>
      </c>
      <c r="AJ95" s="47">
        <v>0.0</v>
      </c>
      <c r="AK95" s="47">
        <v>0.0</v>
      </c>
      <c r="AL95" s="47">
        <v>0.0</v>
      </c>
      <c r="AM95" s="47">
        <v>0.0</v>
      </c>
      <c r="AN95" s="47">
        <v>9.091214280069783</v>
      </c>
      <c r="AO95" s="47">
        <v>0.0</v>
      </c>
      <c r="AP95" s="47">
        <v>0.0</v>
      </c>
      <c r="AQ95" s="47">
        <v>0.0</v>
      </c>
      <c r="AR95" s="48">
        <f t="shared" si="7"/>
        <v>9.09121</v>
      </c>
      <c r="AS95" s="48">
        <f t="shared" si="8"/>
        <v>0</v>
      </c>
      <c r="AT95" s="47">
        <v>0.0</v>
      </c>
      <c r="AU95" s="47">
        <v>0.0</v>
      </c>
      <c r="AV95" s="47">
        <v>0.0</v>
      </c>
      <c r="AW95" s="47">
        <v>0.0</v>
      </c>
      <c r="AX95" s="47">
        <v>0.0</v>
      </c>
      <c r="AY95" s="47">
        <v>0.0</v>
      </c>
      <c r="AZ95" s="48">
        <f t="shared" si="9"/>
        <v>181.82429</v>
      </c>
      <c r="BA95" s="47">
        <v>143.6648660922235</v>
      </c>
      <c r="BB95" s="47">
        <v>38.15941950917215</v>
      </c>
      <c r="BC95" s="47">
        <v>0.0</v>
      </c>
      <c r="BD95" s="47">
        <v>0.0</v>
      </c>
      <c r="BE95" s="47">
        <v>0.0</v>
      </c>
      <c r="BF95" s="47">
        <v>0.0</v>
      </c>
      <c r="BG95" s="47">
        <v>0.0</v>
      </c>
      <c r="BH95" s="47">
        <v>0.0</v>
      </c>
      <c r="BI95" s="47">
        <v>0.0</v>
      </c>
      <c r="BJ95" s="48">
        <f t="shared" si="10"/>
        <v>181.82429</v>
      </c>
      <c r="BK95" s="48">
        <f t="shared" si="11"/>
        <v>-172.73308</v>
      </c>
      <c r="BL95" s="48">
        <f t="shared" si="12"/>
        <v>-610012031.3</v>
      </c>
      <c r="BM95" s="49">
        <f t="shared" si="13"/>
        <v>5.4</v>
      </c>
      <c r="BN95" s="48">
        <f t="shared" si="14"/>
        <v>0</v>
      </c>
      <c r="BO95" s="50">
        <f t="shared" si="15"/>
        <v>0</v>
      </c>
    </row>
    <row r="96">
      <c r="A96" s="51">
        <f t="shared" ref="A96:B96" si="101">A95+1</f>
        <v>87</v>
      </c>
      <c r="B96" s="52">
        <f t="shared" si="101"/>
        <v>2112</v>
      </c>
      <c r="C96" s="47">
        <v>5.4</v>
      </c>
      <c r="D96" s="48">
        <f t="shared" si="17"/>
        <v>0.01030070272</v>
      </c>
      <c r="E96" s="47">
        <v>0.0</v>
      </c>
      <c r="F96" s="48">
        <f t="shared" si="2"/>
        <v>0</v>
      </c>
      <c r="G96" s="47">
        <v>0.0</v>
      </c>
      <c r="H96" s="47">
        <v>0.0</v>
      </c>
      <c r="I96" s="47">
        <v>0.0</v>
      </c>
      <c r="J96" s="47">
        <v>0.0</v>
      </c>
      <c r="K96" s="47">
        <v>0.0</v>
      </c>
      <c r="L96" s="47">
        <v>0.0</v>
      </c>
      <c r="M96" s="48">
        <f t="shared" si="3"/>
        <v>0</v>
      </c>
      <c r="N96" s="47">
        <v>0.0</v>
      </c>
      <c r="O96" s="47">
        <v>0.0</v>
      </c>
      <c r="P96" s="47">
        <v>0.0</v>
      </c>
      <c r="Q96" s="47">
        <v>0.0</v>
      </c>
      <c r="R96" s="47">
        <v>0.0</v>
      </c>
      <c r="S96" s="47">
        <v>0.0</v>
      </c>
      <c r="T96" s="47">
        <v>0.0</v>
      </c>
      <c r="U96" s="48">
        <f t="shared" si="4"/>
        <v>0</v>
      </c>
      <c r="V96" s="47">
        <v>0.0</v>
      </c>
      <c r="W96" s="47">
        <v>0.0</v>
      </c>
      <c r="X96" s="47">
        <v>0.0</v>
      </c>
      <c r="Y96" s="47">
        <v>0.0</v>
      </c>
      <c r="Z96" s="47">
        <v>0.0</v>
      </c>
      <c r="AA96" s="47">
        <v>0.0</v>
      </c>
      <c r="AB96" s="47">
        <v>0.0</v>
      </c>
      <c r="AC96" s="48">
        <f t="shared" si="5"/>
        <v>0</v>
      </c>
      <c r="AD96" s="47">
        <v>0.0</v>
      </c>
      <c r="AE96" s="47">
        <v>0.0</v>
      </c>
      <c r="AF96" s="47">
        <v>0.0</v>
      </c>
      <c r="AG96" s="47">
        <v>0.0</v>
      </c>
      <c r="AH96" s="48">
        <f t="shared" si="6"/>
        <v>0</v>
      </c>
      <c r="AI96" s="47">
        <v>0.0</v>
      </c>
      <c r="AJ96" s="47">
        <v>0.0</v>
      </c>
      <c r="AK96" s="47">
        <v>0.0</v>
      </c>
      <c r="AL96" s="47">
        <v>0.0</v>
      </c>
      <c r="AM96" s="47">
        <v>0.0</v>
      </c>
      <c r="AN96" s="47">
        <v>1.8260629973924514</v>
      </c>
      <c r="AO96" s="47">
        <v>0.0</v>
      </c>
      <c r="AP96" s="47">
        <v>0.0</v>
      </c>
      <c r="AQ96" s="47">
        <v>0.0</v>
      </c>
      <c r="AR96" s="48">
        <f t="shared" si="7"/>
        <v>1.82606</v>
      </c>
      <c r="AS96" s="48">
        <f t="shared" si="8"/>
        <v>0</v>
      </c>
      <c r="AT96" s="47">
        <v>0.0</v>
      </c>
      <c r="AU96" s="47">
        <v>0.0</v>
      </c>
      <c r="AV96" s="47">
        <v>0.0</v>
      </c>
      <c r="AW96" s="47">
        <v>0.0</v>
      </c>
      <c r="AX96" s="47">
        <v>0.0</v>
      </c>
      <c r="AY96" s="47">
        <v>0.0</v>
      </c>
      <c r="AZ96" s="48">
        <f t="shared" si="9"/>
        <v>36.52126</v>
      </c>
      <c r="BA96" s="47">
        <v>33.82085243530888</v>
      </c>
      <c r="BB96" s="47">
        <v>2.700407512540143</v>
      </c>
      <c r="BC96" s="47">
        <v>0.0</v>
      </c>
      <c r="BD96" s="47">
        <v>0.0</v>
      </c>
      <c r="BE96" s="47">
        <v>0.0</v>
      </c>
      <c r="BF96" s="47">
        <v>0.0</v>
      </c>
      <c r="BG96" s="47">
        <v>0.0</v>
      </c>
      <c r="BH96" s="47">
        <v>0.0</v>
      </c>
      <c r="BI96" s="47">
        <v>0.0</v>
      </c>
      <c r="BJ96" s="48">
        <f t="shared" si="10"/>
        <v>36.52126</v>
      </c>
      <c r="BK96" s="48">
        <f t="shared" si="11"/>
        <v>-34.6952</v>
      </c>
      <c r="BL96" s="48">
        <f t="shared" si="12"/>
        <v>-610012031.6</v>
      </c>
      <c r="BM96" s="49">
        <f t="shared" si="13"/>
        <v>5.4</v>
      </c>
      <c r="BN96" s="48">
        <f t="shared" si="14"/>
        <v>0</v>
      </c>
      <c r="BO96" s="50">
        <f t="shared" si="15"/>
        <v>0</v>
      </c>
    </row>
    <row r="97">
      <c r="A97" s="51">
        <f t="shared" ref="A97:B97" si="102">A96+1</f>
        <v>88</v>
      </c>
      <c r="B97" s="52">
        <f t="shared" si="102"/>
        <v>2113</v>
      </c>
      <c r="C97" s="47">
        <v>5.4</v>
      </c>
      <c r="D97" s="48">
        <f t="shared" si="17"/>
        <v>0.009772962737</v>
      </c>
      <c r="E97" s="47">
        <v>0.0</v>
      </c>
      <c r="F97" s="48">
        <f t="shared" si="2"/>
        <v>0</v>
      </c>
      <c r="G97" s="47">
        <v>0.0</v>
      </c>
      <c r="H97" s="47">
        <v>0.0</v>
      </c>
      <c r="I97" s="47">
        <v>0.0</v>
      </c>
      <c r="J97" s="47">
        <v>0.0</v>
      </c>
      <c r="K97" s="47">
        <v>0.0</v>
      </c>
      <c r="L97" s="47">
        <v>0.0</v>
      </c>
      <c r="M97" s="48">
        <f t="shared" si="3"/>
        <v>0</v>
      </c>
      <c r="N97" s="47">
        <v>0.0</v>
      </c>
      <c r="O97" s="47">
        <v>0.0</v>
      </c>
      <c r="P97" s="47">
        <v>0.0</v>
      </c>
      <c r="Q97" s="47">
        <v>0.0</v>
      </c>
      <c r="R97" s="47">
        <v>0.0</v>
      </c>
      <c r="S97" s="47">
        <v>0.0</v>
      </c>
      <c r="T97" s="47">
        <v>0.0</v>
      </c>
      <c r="U97" s="48">
        <f t="shared" si="4"/>
        <v>0</v>
      </c>
      <c r="V97" s="47">
        <v>0.0</v>
      </c>
      <c r="W97" s="47">
        <v>0.0</v>
      </c>
      <c r="X97" s="47">
        <v>0.0</v>
      </c>
      <c r="Y97" s="47">
        <v>0.0</v>
      </c>
      <c r="Z97" s="47">
        <v>0.0</v>
      </c>
      <c r="AA97" s="47">
        <v>0.0</v>
      </c>
      <c r="AB97" s="47">
        <v>0.0</v>
      </c>
      <c r="AC97" s="48">
        <f t="shared" si="5"/>
        <v>0</v>
      </c>
      <c r="AD97" s="47">
        <v>0.0</v>
      </c>
      <c r="AE97" s="47">
        <v>0.0</v>
      </c>
      <c r="AF97" s="47">
        <v>0.0</v>
      </c>
      <c r="AG97" s="47">
        <v>0.0</v>
      </c>
      <c r="AH97" s="48">
        <f t="shared" si="6"/>
        <v>0</v>
      </c>
      <c r="AI97" s="47">
        <v>0.0</v>
      </c>
      <c r="AJ97" s="47">
        <v>0.0</v>
      </c>
      <c r="AK97" s="47">
        <v>0.0</v>
      </c>
      <c r="AL97" s="47">
        <v>0.0</v>
      </c>
      <c r="AM97" s="47">
        <v>0.0</v>
      </c>
      <c r="AN97" s="47">
        <v>0.15766774056249308</v>
      </c>
      <c r="AO97" s="47">
        <v>0.0</v>
      </c>
      <c r="AP97" s="47">
        <v>0.0</v>
      </c>
      <c r="AQ97" s="47">
        <v>0.0</v>
      </c>
      <c r="AR97" s="48">
        <f t="shared" si="7"/>
        <v>0.15767</v>
      </c>
      <c r="AS97" s="48">
        <f t="shared" si="8"/>
        <v>0</v>
      </c>
      <c r="AT97" s="47">
        <v>0.0</v>
      </c>
      <c r="AU97" s="47">
        <v>0.0</v>
      </c>
      <c r="AV97" s="47">
        <v>0.0</v>
      </c>
      <c r="AW97" s="47">
        <v>0.0</v>
      </c>
      <c r="AX97" s="47">
        <v>0.0</v>
      </c>
      <c r="AY97" s="47">
        <v>0.0</v>
      </c>
      <c r="AZ97" s="48">
        <f t="shared" si="9"/>
        <v>3.15335</v>
      </c>
      <c r="BA97" s="47">
        <v>3.1220730983629412</v>
      </c>
      <c r="BB97" s="47">
        <v>0.031281712886919874</v>
      </c>
      <c r="BC97" s="47">
        <v>0.0</v>
      </c>
      <c r="BD97" s="47">
        <v>0.0</v>
      </c>
      <c r="BE97" s="47">
        <v>0.0</v>
      </c>
      <c r="BF97" s="47">
        <v>0.0</v>
      </c>
      <c r="BG97" s="47">
        <v>0.0</v>
      </c>
      <c r="BH97" s="47">
        <v>0.0</v>
      </c>
      <c r="BI97" s="47">
        <v>0.0</v>
      </c>
      <c r="BJ97" s="48">
        <f t="shared" si="10"/>
        <v>3.15335</v>
      </c>
      <c r="BK97" s="48">
        <f t="shared" si="11"/>
        <v>-2.99568</v>
      </c>
      <c r="BL97" s="48">
        <f t="shared" si="12"/>
        <v>-610012031.7</v>
      </c>
      <c r="BM97" s="49">
        <f t="shared" si="13"/>
        <v>5.4</v>
      </c>
      <c r="BN97" s="48">
        <f t="shared" si="14"/>
        <v>0</v>
      </c>
      <c r="BO97" s="50">
        <f t="shared" si="15"/>
        <v>0</v>
      </c>
    </row>
    <row r="98">
      <c r="A98" s="51">
        <f t="shared" ref="A98:B98" si="103">A97+1</f>
        <v>89</v>
      </c>
      <c r="B98" s="52">
        <f t="shared" si="103"/>
        <v>2114</v>
      </c>
      <c r="C98" s="47">
        <v>5.4</v>
      </c>
      <c r="D98" s="48">
        <f t="shared" si="17"/>
        <v>0.009272260661</v>
      </c>
      <c r="E98" s="47">
        <v>0.0</v>
      </c>
      <c r="F98" s="48">
        <f t="shared" si="2"/>
        <v>0</v>
      </c>
      <c r="G98" s="47">
        <v>0.0</v>
      </c>
      <c r="H98" s="47">
        <v>0.0</v>
      </c>
      <c r="I98" s="47">
        <v>0.0</v>
      </c>
      <c r="J98" s="47">
        <v>0.0</v>
      </c>
      <c r="K98" s="47">
        <v>0.0</v>
      </c>
      <c r="L98" s="47">
        <v>0.0</v>
      </c>
      <c r="M98" s="48">
        <f t="shared" si="3"/>
        <v>0</v>
      </c>
      <c r="N98" s="47">
        <v>0.0</v>
      </c>
      <c r="O98" s="47">
        <v>0.0</v>
      </c>
      <c r="P98" s="47">
        <v>0.0</v>
      </c>
      <c r="Q98" s="47">
        <v>0.0</v>
      </c>
      <c r="R98" s="47">
        <v>0.0</v>
      </c>
      <c r="S98" s="47">
        <v>0.0</v>
      </c>
      <c r="T98" s="47">
        <v>0.0</v>
      </c>
      <c r="U98" s="48">
        <f t="shared" si="4"/>
        <v>0</v>
      </c>
      <c r="V98" s="47">
        <v>0.0</v>
      </c>
      <c r="W98" s="47">
        <v>0.0</v>
      </c>
      <c r="X98" s="47">
        <v>0.0</v>
      </c>
      <c r="Y98" s="47">
        <v>0.0</v>
      </c>
      <c r="Z98" s="47">
        <v>0.0</v>
      </c>
      <c r="AA98" s="47">
        <v>0.0</v>
      </c>
      <c r="AB98" s="47">
        <v>0.0</v>
      </c>
      <c r="AC98" s="48">
        <f t="shared" si="5"/>
        <v>0</v>
      </c>
      <c r="AD98" s="47">
        <v>0.0</v>
      </c>
      <c r="AE98" s="47">
        <v>0.0</v>
      </c>
      <c r="AF98" s="47">
        <v>0.0</v>
      </c>
      <c r="AG98" s="47">
        <v>0.0</v>
      </c>
      <c r="AH98" s="48">
        <f t="shared" si="6"/>
        <v>0</v>
      </c>
      <c r="AI98" s="47">
        <v>0.0</v>
      </c>
      <c r="AJ98" s="47">
        <v>0.0</v>
      </c>
      <c r="AK98" s="47">
        <v>0.0</v>
      </c>
      <c r="AL98" s="47">
        <v>0.0</v>
      </c>
      <c r="AM98" s="47">
        <v>0.0</v>
      </c>
      <c r="AN98" s="47">
        <v>0.0018917764571568408</v>
      </c>
      <c r="AO98" s="47">
        <v>0.0</v>
      </c>
      <c r="AP98" s="47">
        <v>0.0</v>
      </c>
      <c r="AQ98" s="47">
        <v>0.0</v>
      </c>
      <c r="AR98" s="48">
        <f t="shared" si="7"/>
        <v>0.00189</v>
      </c>
      <c r="AS98" s="48">
        <f t="shared" si="8"/>
        <v>0</v>
      </c>
      <c r="AT98" s="47">
        <v>0.0</v>
      </c>
      <c r="AU98" s="47">
        <v>0.0</v>
      </c>
      <c r="AV98" s="47">
        <v>0.0</v>
      </c>
      <c r="AW98" s="47">
        <v>0.0</v>
      </c>
      <c r="AX98" s="47">
        <v>0.0</v>
      </c>
      <c r="AY98" s="47">
        <v>0.0</v>
      </c>
      <c r="AZ98" s="48">
        <f t="shared" si="9"/>
        <v>0.03784</v>
      </c>
      <c r="BA98" s="47">
        <v>0.03783031879475557</v>
      </c>
      <c r="BB98" s="47">
        <v>5.2103483812437904E-6</v>
      </c>
      <c r="BC98" s="47">
        <v>0.0</v>
      </c>
      <c r="BD98" s="47">
        <v>0.0</v>
      </c>
      <c r="BE98" s="47">
        <v>0.0</v>
      </c>
      <c r="BF98" s="47">
        <v>0.0</v>
      </c>
      <c r="BG98" s="47">
        <v>0.0</v>
      </c>
      <c r="BH98" s="47">
        <v>0.0</v>
      </c>
      <c r="BI98" s="47">
        <v>0.0</v>
      </c>
      <c r="BJ98" s="48">
        <f t="shared" si="10"/>
        <v>0.03784</v>
      </c>
      <c r="BK98" s="48">
        <f t="shared" si="11"/>
        <v>-0.03595</v>
      </c>
      <c r="BL98" s="48">
        <f t="shared" si="12"/>
        <v>-610012031.7</v>
      </c>
      <c r="BM98" s="49">
        <f t="shared" si="13"/>
        <v>5.4</v>
      </c>
      <c r="BN98" s="48">
        <f t="shared" si="14"/>
        <v>0</v>
      </c>
      <c r="BO98" s="50">
        <f t="shared" si="15"/>
        <v>0</v>
      </c>
    </row>
    <row r="99">
      <c r="A99" s="51">
        <f t="shared" ref="A99:B99" si="104">A98+1</f>
        <v>90</v>
      </c>
      <c r="B99" s="52">
        <f t="shared" si="104"/>
        <v>2115</v>
      </c>
      <c r="C99" s="47">
        <v>5.4</v>
      </c>
      <c r="D99" s="48">
        <f t="shared" si="17"/>
        <v>0.008797211254</v>
      </c>
      <c r="E99" s="47">
        <v>0.0</v>
      </c>
      <c r="F99" s="48">
        <f t="shared" si="2"/>
        <v>0</v>
      </c>
      <c r="G99" s="47">
        <v>0.0</v>
      </c>
      <c r="H99" s="47">
        <v>0.0</v>
      </c>
      <c r="I99" s="47">
        <v>0.0</v>
      </c>
      <c r="J99" s="47">
        <v>0.0</v>
      </c>
      <c r="K99" s="47">
        <v>0.0</v>
      </c>
      <c r="L99" s="47">
        <v>0.0</v>
      </c>
      <c r="M99" s="48">
        <f t="shared" si="3"/>
        <v>0</v>
      </c>
      <c r="N99" s="47">
        <v>0.0</v>
      </c>
      <c r="O99" s="47">
        <v>0.0</v>
      </c>
      <c r="P99" s="47">
        <v>0.0</v>
      </c>
      <c r="Q99" s="47">
        <v>0.0</v>
      </c>
      <c r="R99" s="47">
        <v>0.0</v>
      </c>
      <c r="S99" s="47">
        <v>0.0</v>
      </c>
      <c r="T99" s="47">
        <v>0.0</v>
      </c>
      <c r="U99" s="48">
        <f t="shared" si="4"/>
        <v>0</v>
      </c>
      <c r="V99" s="47">
        <v>0.0</v>
      </c>
      <c r="W99" s="47">
        <v>0.0</v>
      </c>
      <c r="X99" s="47">
        <v>0.0</v>
      </c>
      <c r="Y99" s="47">
        <v>0.0</v>
      </c>
      <c r="Z99" s="47">
        <v>0.0</v>
      </c>
      <c r="AA99" s="47">
        <v>0.0</v>
      </c>
      <c r="AB99" s="47">
        <v>0.0</v>
      </c>
      <c r="AC99" s="48">
        <f t="shared" si="5"/>
        <v>0</v>
      </c>
      <c r="AD99" s="47">
        <v>0.0</v>
      </c>
      <c r="AE99" s="47">
        <v>0.0</v>
      </c>
      <c r="AF99" s="47">
        <v>0.0</v>
      </c>
      <c r="AG99" s="47">
        <v>0.0</v>
      </c>
      <c r="AH99" s="48">
        <f t="shared" si="6"/>
        <v>0</v>
      </c>
      <c r="AI99" s="47">
        <v>0.0</v>
      </c>
      <c r="AJ99" s="47">
        <v>0.0</v>
      </c>
      <c r="AK99" s="47">
        <v>0.0</v>
      </c>
      <c r="AL99" s="47">
        <v>0.0</v>
      </c>
      <c r="AM99" s="47">
        <v>0.0</v>
      </c>
      <c r="AN99" s="47">
        <v>3.1525709390121703E-7</v>
      </c>
      <c r="AO99" s="47">
        <v>0.0</v>
      </c>
      <c r="AP99" s="47">
        <v>0.0</v>
      </c>
      <c r="AQ99" s="47">
        <v>0.0</v>
      </c>
      <c r="AR99" s="48">
        <f t="shared" si="7"/>
        <v>0</v>
      </c>
      <c r="AS99" s="48">
        <f t="shared" si="8"/>
        <v>0</v>
      </c>
      <c r="AT99" s="47">
        <v>0.0</v>
      </c>
      <c r="AU99" s="47">
        <v>0.0</v>
      </c>
      <c r="AV99" s="47">
        <v>0.0</v>
      </c>
      <c r="AW99" s="47">
        <v>0.0</v>
      </c>
      <c r="AX99" s="47">
        <v>0.0</v>
      </c>
      <c r="AY99" s="47">
        <v>0.0</v>
      </c>
      <c r="AZ99" s="48">
        <f t="shared" si="9"/>
        <v>0.00001</v>
      </c>
      <c r="BA99" s="47">
        <v>6.30514173129459E-6</v>
      </c>
      <c r="BB99" s="47">
        <v>1.4672974950250292E-13</v>
      </c>
      <c r="BC99" s="47">
        <v>0.0</v>
      </c>
      <c r="BD99" s="47">
        <v>0.0</v>
      </c>
      <c r="BE99" s="47">
        <v>0.0</v>
      </c>
      <c r="BF99" s="47">
        <v>0.0</v>
      </c>
      <c r="BG99" s="47">
        <v>0.0</v>
      </c>
      <c r="BH99" s="47">
        <v>0.0</v>
      </c>
      <c r="BI99" s="47">
        <v>0.0</v>
      </c>
      <c r="BJ99" s="48">
        <f t="shared" si="10"/>
        <v>0.00001</v>
      </c>
      <c r="BK99" s="48">
        <f t="shared" si="11"/>
        <v>-0.00001</v>
      </c>
      <c r="BL99" s="48">
        <f t="shared" si="12"/>
        <v>-610012031.7</v>
      </c>
      <c r="BM99" s="49">
        <f t="shared" si="13"/>
        <v>5.4</v>
      </c>
      <c r="BN99" s="48">
        <f t="shared" si="14"/>
        <v>0</v>
      </c>
      <c r="BO99" s="50">
        <f t="shared" si="15"/>
        <v>0</v>
      </c>
    </row>
    <row r="100">
      <c r="A100" s="51">
        <f t="shared" ref="A100:B100" si="105">A99+1</f>
        <v>91</v>
      </c>
      <c r="B100" s="52">
        <f t="shared" si="105"/>
        <v>2116</v>
      </c>
      <c r="C100" s="47">
        <v>5.4</v>
      </c>
      <c r="D100" s="48">
        <f t="shared" si="17"/>
        <v>0.008346500241</v>
      </c>
      <c r="E100" s="47">
        <v>0.0</v>
      </c>
      <c r="F100" s="48">
        <f t="shared" si="2"/>
        <v>0</v>
      </c>
      <c r="G100" s="47">
        <v>0.0</v>
      </c>
      <c r="H100" s="47">
        <v>0.0</v>
      </c>
      <c r="I100" s="47">
        <v>0.0</v>
      </c>
      <c r="J100" s="47">
        <v>0.0</v>
      </c>
      <c r="K100" s="47">
        <v>0.0</v>
      </c>
      <c r="L100" s="47">
        <v>0.0</v>
      </c>
      <c r="M100" s="48">
        <f t="shared" si="3"/>
        <v>0</v>
      </c>
      <c r="N100" s="47">
        <v>0.0</v>
      </c>
      <c r="O100" s="47">
        <v>0.0</v>
      </c>
      <c r="P100" s="47">
        <v>0.0</v>
      </c>
      <c r="Q100" s="47">
        <v>0.0</v>
      </c>
      <c r="R100" s="47">
        <v>0.0</v>
      </c>
      <c r="S100" s="47">
        <v>0.0</v>
      </c>
      <c r="T100" s="47">
        <v>0.0</v>
      </c>
      <c r="U100" s="48">
        <f t="shared" si="4"/>
        <v>0</v>
      </c>
      <c r="V100" s="47">
        <v>0.0</v>
      </c>
      <c r="W100" s="47">
        <v>0.0</v>
      </c>
      <c r="X100" s="47">
        <v>0.0</v>
      </c>
      <c r="Y100" s="47">
        <v>0.0</v>
      </c>
      <c r="Z100" s="47">
        <v>0.0</v>
      </c>
      <c r="AA100" s="47">
        <v>0.0</v>
      </c>
      <c r="AB100" s="47">
        <v>0.0</v>
      </c>
      <c r="AC100" s="48">
        <f t="shared" si="5"/>
        <v>0</v>
      </c>
      <c r="AD100" s="47">
        <v>0.0</v>
      </c>
      <c r="AE100" s="47">
        <v>0.0</v>
      </c>
      <c r="AF100" s="47">
        <v>0.0</v>
      </c>
      <c r="AG100" s="47">
        <v>0.0</v>
      </c>
      <c r="AH100" s="48">
        <f t="shared" si="6"/>
        <v>0</v>
      </c>
      <c r="AI100" s="47">
        <v>0.0</v>
      </c>
      <c r="AJ100" s="47">
        <v>0.0</v>
      </c>
      <c r="AK100" s="47">
        <v>0.0</v>
      </c>
      <c r="AL100" s="47">
        <v>0.0</v>
      </c>
      <c r="AM100" s="47">
        <v>0.0</v>
      </c>
      <c r="AN100" s="47">
        <v>8.87802407295644E-15</v>
      </c>
      <c r="AO100" s="47">
        <v>0.0</v>
      </c>
      <c r="AP100" s="47">
        <v>0.0</v>
      </c>
      <c r="AQ100" s="47">
        <v>0.0</v>
      </c>
      <c r="AR100" s="48">
        <f t="shared" si="7"/>
        <v>0</v>
      </c>
      <c r="AS100" s="48">
        <f t="shared" si="8"/>
        <v>0</v>
      </c>
      <c r="AT100" s="47">
        <v>0.0</v>
      </c>
      <c r="AU100" s="47">
        <v>0.0</v>
      </c>
      <c r="AV100" s="47">
        <v>0.0</v>
      </c>
      <c r="AW100" s="47">
        <v>0.0</v>
      </c>
      <c r="AX100" s="47">
        <v>0.0</v>
      </c>
      <c r="AY100" s="47">
        <v>0.0</v>
      </c>
      <c r="AZ100" s="48">
        <f t="shared" si="9"/>
        <v>0</v>
      </c>
      <c r="BA100" s="47">
        <v>1.775604814591288E-13</v>
      </c>
      <c r="BB100" s="47">
        <v>0.0</v>
      </c>
      <c r="BC100" s="47">
        <v>0.0</v>
      </c>
      <c r="BD100" s="47">
        <v>0.0</v>
      </c>
      <c r="BE100" s="47">
        <v>0.0</v>
      </c>
      <c r="BF100" s="47">
        <v>0.0</v>
      </c>
      <c r="BG100" s="47">
        <v>0.0</v>
      </c>
      <c r="BH100" s="47">
        <v>0.0</v>
      </c>
      <c r="BI100" s="47">
        <v>0.0</v>
      </c>
      <c r="BJ100" s="48">
        <f t="shared" si="10"/>
        <v>0</v>
      </c>
      <c r="BK100" s="48">
        <f t="shared" si="11"/>
        <v>0</v>
      </c>
      <c r="BL100" s="48">
        <f t="shared" si="12"/>
        <v>-610012031.7</v>
      </c>
      <c r="BM100" s="49">
        <f t="shared" si="13"/>
        <v>5.4</v>
      </c>
      <c r="BN100" s="48">
        <f t="shared" si="14"/>
        <v>0</v>
      </c>
      <c r="BO100" s="50">
        <f t="shared" si="15"/>
        <v>0</v>
      </c>
    </row>
    <row r="101">
      <c r="A101" s="51">
        <f t="shared" ref="A101:B101" si="106">A100+1</f>
        <v>92</v>
      </c>
      <c r="B101" s="52">
        <f t="shared" si="106"/>
        <v>2117</v>
      </c>
      <c r="C101" s="47">
        <v>5.4</v>
      </c>
      <c r="D101" s="48">
        <f t="shared" si="17"/>
        <v>0.007918880684</v>
      </c>
      <c r="E101" s="47">
        <v>0.0</v>
      </c>
      <c r="F101" s="48">
        <f t="shared" si="2"/>
        <v>0</v>
      </c>
      <c r="G101" s="47">
        <v>0.0</v>
      </c>
      <c r="H101" s="47">
        <v>0.0</v>
      </c>
      <c r="I101" s="47">
        <v>0.0</v>
      </c>
      <c r="J101" s="47">
        <v>0.0</v>
      </c>
      <c r="K101" s="47">
        <v>0.0</v>
      </c>
      <c r="L101" s="47">
        <v>0.0</v>
      </c>
      <c r="M101" s="48">
        <f t="shared" si="3"/>
        <v>0</v>
      </c>
      <c r="N101" s="47">
        <v>0.0</v>
      </c>
      <c r="O101" s="47">
        <v>0.0</v>
      </c>
      <c r="P101" s="47">
        <v>0.0</v>
      </c>
      <c r="Q101" s="47">
        <v>0.0</v>
      </c>
      <c r="R101" s="47">
        <v>0.0</v>
      </c>
      <c r="S101" s="47">
        <v>0.0</v>
      </c>
      <c r="T101" s="47">
        <v>0.0</v>
      </c>
      <c r="U101" s="48">
        <f t="shared" si="4"/>
        <v>0</v>
      </c>
      <c r="V101" s="47">
        <v>0.0</v>
      </c>
      <c r="W101" s="47">
        <v>0.0</v>
      </c>
      <c r="X101" s="47">
        <v>0.0</v>
      </c>
      <c r="Y101" s="47">
        <v>0.0</v>
      </c>
      <c r="Z101" s="47">
        <v>0.0</v>
      </c>
      <c r="AA101" s="47">
        <v>0.0</v>
      </c>
      <c r="AB101" s="47">
        <v>0.0</v>
      </c>
      <c r="AC101" s="48">
        <f t="shared" si="5"/>
        <v>0</v>
      </c>
      <c r="AD101" s="47">
        <v>0.0</v>
      </c>
      <c r="AE101" s="47">
        <v>0.0</v>
      </c>
      <c r="AF101" s="47">
        <v>0.0</v>
      </c>
      <c r="AG101" s="47">
        <v>0.0</v>
      </c>
      <c r="AH101" s="48">
        <f t="shared" si="6"/>
        <v>0</v>
      </c>
      <c r="AI101" s="47">
        <v>0.0</v>
      </c>
      <c r="AJ101" s="47">
        <v>0.0</v>
      </c>
      <c r="AK101" s="47">
        <v>0.0</v>
      </c>
      <c r="AL101" s="47">
        <v>0.0</v>
      </c>
      <c r="AM101" s="47">
        <v>0.0</v>
      </c>
      <c r="AN101" s="47">
        <v>0.0</v>
      </c>
      <c r="AO101" s="47">
        <v>0.0</v>
      </c>
      <c r="AP101" s="47">
        <v>0.0</v>
      </c>
      <c r="AQ101" s="47">
        <v>0.0</v>
      </c>
      <c r="AR101" s="48">
        <f t="shared" si="7"/>
        <v>0</v>
      </c>
      <c r="AS101" s="48">
        <f t="shared" si="8"/>
        <v>0</v>
      </c>
      <c r="AT101" s="47">
        <v>0.0</v>
      </c>
      <c r="AU101" s="47">
        <v>0.0</v>
      </c>
      <c r="AV101" s="47">
        <v>0.0</v>
      </c>
      <c r="AW101" s="47">
        <v>0.0</v>
      </c>
      <c r="AX101" s="47">
        <v>0.0</v>
      </c>
      <c r="AY101" s="47">
        <v>0.0</v>
      </c>
      <c r="AZ101" s="48">
        <f t="shared" si="9"/>
        <v>0</v>
      </c>
      <c r="BA101" s="47">
        <v>0.0</v>
      </c>
      <c r="BB101" s="47">
        <v>0.0</v>
      </c>
      <c r="BC101" s="47">
        <v>0.0</v>
      </c>
      <c r="BD101" s="47">
        <v>0.0</v>
      </c>
      <c r="BE101" s="47">
        <v>0.0</v>
      </c>
      <c r="BF101" s="47">
        <v>0.0</v>
      </c>
      <c r="BG101" s="47">
        <v>0.0</v>
      </c>
      <c r="BH101" s="47">
        <v>0.0</v>
      </c>
      <c r="BI101" s="47">
        <v>0.0</v>
      </c>
      <c r="BJ101" s="48">
        <f t="shared" si="10"/>
        <v>0</v>
      </c>
      <c r="BK101" s="48">
        <f t="shared" si="11"/>
        <v>0</v>
      </c>
      <c r="BL101" s="48">
        <f t="shared" si="12"/>
        <v>-610012031.7</v>
      </c>
      <c r="BM101" s="49">
        <f t="shared" si="13"/>
        <v>5.4</v>
      </c>
      <c r="BN101" s="48">
        <f t="shared" si="14"/>
        <v>0</v>
      </c>
      <c r="BO101" s="50">
        <f t="shared" si="15"/>
        <v>0</v>
      </c>
    </row>
    <row r="102">
      <c r="A102" s="51">
        <f t="shared" ref="A102:B102" si="107">A101+1</f>
        <v>93</v>
      </c>
      <c r="B102" s="52">
        <f t="shared" si="107"/>
        <v>2118</v>
      </c>
      <c r="C102" s="47">
        <v>5.4</v>
      </c>
      <c r="D102" s="48">
        <f t="shared" si="17"/>
        <v>0.007513169529</v>
      </c>
      <c r="E102" s="47">
        <v>0.0</v>
      </c>
      <c r="F102" s="48">
        <f t="shared" si="2"/>
        <v>0</v>
      </c>
      <c r="G102" s="47">
        <v>0.0</v>
      </c>
      <c r="H102" s="47">
        <v>0.0</v>
      </c>
      <c r="I102" s="47">
        <v>0.0</v>
      </c>
      <c r="J102" s="47">
        <v>0.0</v>
      </c>
      <c r="K102" s="47">
        <v>0.0</v>
      </c>
      <c r="L102" s="47">
        <v>0.0</v>
      </c>
      <c r="M102" s="48">
        <f t="shared" si="3"/>
        <v>0</v>
      </c>
      <c r="N102" s="47">
        <v>0.0</v>
      </c>
      <c r="O102" s="47">
        <v>0.0</v>
      </c>
      <c r="P102" s="47">
        <v>0.0</v>
      </c>
      <c r="Q102" s="47">
        <v>0.0</v>
      </c>
      <c r="R102" s="47">
        <v>0.0</v>
      </c>
      <c r="S102" s="47">
        <v>0.0</v>
      </c>
      <c r="T102" s="47">
        <v>0.0</v>
      </c>
      <c r="U102" s="48">
        <f t="shared" si="4"/>
        <v>0</v>
      </c>
      <c r="V102" s="47">
        <v>0.0</v>
      </c>
      <c r="W102" s="47">
        <v>0.0</v>
      </c>
      <c r="X102" s="47">
        <v>0.0</v>
      </c>
      <c r="Y102" s="47">
        <v>0.0</v>
      </c>
      <c r="Z102" s="47">
        <v>0.0</v>
      </c>
      <c r="AA102" s="47">
        <v>0.0</v>
      </c>
      <c r="AB102" s="47">
        <v>0.0</v>
      </c>
      <c r="AC102" s="48">
        <f t="shared" si="5"/>
        <v>0</v>
      </c>
      <c r="AD102" s="47">
        <v>0.0</v>
      </c>
      <c r="AE102" s="47">
        <v>0.0</v>
      </c>
      <c r="AF102" s="47">
        <v>0.0</v>
      </c>
      <c r="AG102" s="47">
        <v>0.0</v>
      </c>
      <c r="AH102" s="48">
        <f t="shared" si="6"/>
        <v>0</v>
      </c>
      <c r="AI102" s="47">
        <v>0.0</v>
      </c>
      <c r="AJ102" s="47">
        <v>0.0</v>
      </c>
      <c r="AK102" s="47">
        <v>0.0</v>
      </c>
      <c r="AL102" s="47">
        <v>0.0</v>
      </c>
      <c r="AM102" s="47">
        <v>0.0</v>
      </c>
      <c r="AN102" s="47">
        <v>0.0</v>
      </c>
      <c r="AO102" s="47">
        <v>0.0</v>
      </c>
      <c r="AP102" s="47">
        <v>0.0</v>
      </c>
      <c r="AQ102" s="47">
        <v>0.0</v>
      </c>
      <c r="AR102" s="48">
        <f t="shared" si="7"/>
        <v>0</v>
      </c>
      <c r="AS102" s="48">
        <f t="shared" si="8"/>
        <v>0</v>
      </c>
      <c r="AT102" s="47">
        <v>0.0</v>
      </c>
      <c r="AU102" s="47">
        <v>0.0</v>
      </c>
      <c r="AV102" s="47">
        <v>0.0</v>
      </c>
      <c r="AW102" s="47">
        <v>0.0</v>
      </c>
      <c r="AX102" s="47">
        <v>0.0</v>
      </c>
      <c r="AY102" s="47">
        <v>0.0</v>
      </c>
      <c r="AZ102" s="48">
        <f t="shared" si="9"/>
        <v>0</v>
      </c>
      <c r="BA102" s="47">
        <v>0.0</v>
      </c>
      <c r="BB102" s="47">
        <v>0.0</v>
      </c>
      <c r="BC102" s="47">
        <v>0.0</v>
      </c>
      <c r="BD102" s="47">
        <v>0.0</v>
      </c>
      <c r="BE102" s="47">
        <v>0.0</v>
      </c>
      <c r="BF102" s="47">
        <v>0.0</v>
      </c>
      <c r="BG102" s="47">
        <v>0.0</v>
      </c>
      <c r="BH102" s="47">
        <v>0.0</v>
      </c>
      <c r="BI102" s="47">
        <v>0.0</v>
      </c>
      <c r="BJ102" s="48">
        <f t="shared" si="10"/>
        <v>0</v>
      </c>
      <c r="BK102" s="48">
        <f t="shared" si="11"/>
        <v>0</v>
      </c>
      <c r="BL102" s="48">
        <f t="shared" si="12"/>
        <v>-610012031.7</v>
      </c>
      <c r="BM102" s="49">
        <f t="shared" si="13"/>
        <v>5.4</v>
      </c>
      <c r="BN102" s="48">
        <f t="shared" si="14"/>
        <v>0</v>
      </c>
      <c r="BO102" s="50">
        <f t="shared" si="15"/>
        <v>0</v>
      </c>
    </row>
    <row r="103">
      <c r="A103" s="51">
        <f t="shared" ref="A103:B103" si="108">A102+1</f>
        <v>94</v>
      </c>
      <c r="B103" s="52">
        <f t="shared" si="108"/>
        <v>2119</v>
      </c>
      <c r="C103" s="47">
        <v>5.4</v>
      </c>
      <c r="D103" s="48">
        <f t="shared" si="17"/>
        <v>0.007128244335</v>
      </c>
      <c r="E103" s="47">
        <v>0.0</v>
      </c>
      <c r="F103" s="48">
        <f t="shared" si="2"/>
        <v>0</v>
      </c>
      <c r="G103" s="47">
        <v>0.0</v>
      </c>
      <c r="H103" s="47">
        <v>0.0</v>
      </c>
      <c r="I103" s="47">
        <v>0.0</v>
      </c>
      <c r="J103" s="47">
        <v>0.0</v>
      </c>
      <c r="K103" s="47">
        <v>0.0</v>
      </c>
      <c r="L103" s="47">
        <v>0.0</v>
      </c>
      <c r="M103" s="48">
        <f t="shared" si="3"/>
        <v>0</v>
      </c>
      <c r="N103" s="47">
        <v>0.0</v>
      </c>
      <c r="O103" s="47">
        <v>0.0</v>
      </c>
      <c r="P103" s="47">
        <v>0.0</v>
      </c>
      <c r="Q103" s="47">
        <v>0.0</v>
      </c>
      <c r="R103" s="47">
        <v>0.0</v>
      </c>
      <c r="S103" s="47">
        <v>0.0</v>
      </c>
      <c r="T103" s="47">
        <v>0.0</v>
      </c>
      <c r="U103" s="48">
        <f t="shared" si="4"/>
        <v>0</v>
      </c>
      <c r="V103" s="47">
        <v>0.0</v>
      </c>
      <c r="W103" s="47">
        <v>0.0</v>
      </c>
      <c r="X103" s="47">
        <v>0.0</v>
      </c>
      <c r="Y103" s="47">
        <v>0.0</v>
      </c>
      <c r="Z103" s="47">
        <v>0.0</v>
      </c>
      <c r="AA103" s="47">
        <v>0.0</v>
      </c>
      <c r="AB103" s="47">
        <v>0.0</v>
      </c>
      <c r="AC103" s="48">
        <f t="shared" si="5"/>
        <v>0</v>
      </c>
      <c r="AD103" s="47">
        <v>0.0</v>
      </c>
      <c r="AE103" s="47">
        <v>0.0</v>
      </c>
      <c r="AF103" s="47">
        <v>0.0</v>
      </c>
      <c r="AG103" s="47">
        <v>0.0</v>
      </c>
      <c r="AH103" s="48">
        <f t="shared" si="6"/>
        <v>0</v>
      </c>
      <c r="AI103" s="47">
        <v>0.0</v>
      </c>
      <c r="AJ103" s="47">
        <v>0.0</v>
      </c>
      <c r="AK103" s="47">
        <v>0.0</v>
      </c>
      <c r="AL103" s="47">
        <v>0.0</v>
      </c>
      <c r="AM103" s="47">
        <v>0.0</v>
      </c>
      <c r="AN103" s="47">
        <v>0.0</v>
      </c>
      <c r="AO103" s="47">
        <v>0.0</v>
      </c>
      <c r="AP103" s="47">
        <v>0.0</v>
      </c>
      <c r="AQ103" s="47">
        <v>0.0</v>
      </c>
      <c r="AR103" s="48">
        <f t="shared" si="7"/>
        <v>0</v>
      </c>
      <c r="AS103" s="48">
        <f t="shared" si="8"/>
        <v>0</v>
      </c>
      <c r="AT103" s="47">
        <v>0.0</v>
      </c>
      <c r="AU103" s="47">
        <v>0.0</v>
      </c>
      <c r="AV103" s="47">
        <v>0.0</v>
      </c>
      <c r="AW103" s="47">
        <v>0.0</v>
      </c>
      <c r="AX103" s="47">
        <v>0.0</v>
      </c>
      <c r="AY103" s="47">
        <v>0.0</v>
      </c>
      <c r="AZ103" s="48">
        <f t="shared" si="9"/>
        <v>0</v>
      </c>
      <c r="BA103" s="47">
        <v>0.0</v>
      </c>
      <c r="BB103" s="47">
        <v>0.0</v>
      </c>
      <c r="BC103" s="47">
        <v>0.0</v>
      </c>
      <c r="BD103" s="47">
        <v>0.0</v>
      </c>
      <c r="BE103" s="47">
        <v>0.0</v>
      </c>
      <c r="BF103" s="47">
        <v>0.0</v>
      </c>
      <c r="BG103" s="47">
        <v>0.0</v>
      </c>
      <c r="BH103" s="47">
        <v>0.0</v>
      </c>
      <c r="BI103" s="47">
        <v>0.0</v>
      </c>
      <c r="BJ103" s="48">
        <f t="shared" si="10"/>
        <v>0</v>
      </c>
      <c r="BK103" s="48">
        <f t="shared" si="11"/>
        <v>0</v>
      </c>
      <c r="BL103" s="48">
        <f t="shared" si="12"/>
        <v>-610012031.7</v>
      </c>
      <c r="BM103" s="49">
        <f t="shared" si="13"/>
        <v>5.4</v>
      </c>
      <c r="BN103" s="48">
        <f t="shared" si="14"/>
        <v>0</v>
      </c>
      <c r="BO103" s="50">
        <f t="shared" si="15"/>
        <v>0</v>
      </c>
    </row>
    <row r="104">
      <c r="A104" s="51">
        <f t="shared" ref="A104:B104" si="109">A103+1</f>
        <v>95</v>
      </c>
      <c r="B104" s="52">
        <f t="shared" si="109"/>
        <v>2120</v>
      </c>
      <c r="C104" s="47">
        <v>5.4</v>
      </c>
      <c r="D104" s="48">
        <f t="shared" si="17"/>
        <v>0.006763040166</v>
      </c>
      <c r="E104" s="47">
        <v>0.0</v>
      </c>
      <c r="F104" s="48">
        <f t="shared" si="2"/>
        <v>0</v>
      </c>
      <c r="G104" s="47">
        <v>0.0</v>
      </c>
      <c r="H104" s="47">
        <v>0.0</v>
      </c>
      <c r="I104" s="47">
        <v>0.0</v>
      </c>
      <c r="J104" s="47">
        <v>0.0</v>
      </c>
      <c r="K104" s="47">
        <v>0.0</v>
      </c>
      <c r="L104" s="47">
        <v>0.0</v>
      </c>
      <c r="M104" s="48">
        <f t="shared" si="3"/>
        <v>0</v>
      </c>
      <c r="N104" s="47">
        <v>0.0</v>
      </c>
      <c r="O104" s="47">
        <v>0.0</v>
      </c>
      <c r="P104" s="47">
        <v>0.0</v>
      </c>
      <c r="Q104" s="47">
        <v>0.0</v>
      </c>
      <c r="R104" s="47">
        <v>0.0</v>
      </c>
      <c r="S104" s="47">
        <v>0.0</v>
      </c>
      <c r="T104" s="47">
        <v>0.0</v>
      </c>
      <c r="U104" s="48">
        <f t="shared" si="4"/>
        <v>0</v>
      </c>
      <c r="V104" s="47">
        <v>0.0</v>
      </c>
      <c r="W104" s="47">
        <v>0.0</v>
      </c>
      <c r="X104" s="47">
        <v>0.0</v>
      </c>
      <c r="Y104" s="47">
        <v>0.0</v>
      </c>
      <c r="Z104" s="47">
        <v>0.0</v>
      </c>
      <c r="AA104" s="47">
        <v>0.0</v>
      </c>
      <c r="AB104" s="47">
        <v>0.0</v>
      </c>
      <c r="AC104" s="48">
        <f t="shared" si="5"/>
        <v>0</v>
      </c>
      <c r="AD104" s="47">
        <v>0.0</v>
      </c>
      <c r="AE104" s="47">
        <v>0.0</v>
      </c>
      <c r="AF104" s="47">
        <v>0.0</v>
      </c>
      <c r="AG104" s="47">
        <v>0.0</v>
      </c>
      <c r="AH104" s="48">
        <f t="shared" si="6"/>
        <v>0</v>
      </c>
      <c r="AI104" s="47">
        <v>0.0</v>
      </c>
      <c r="AJ104" s="47">
        <v>0.0</v>
      </c>
      <c r="AK104" s="47">
        <v>0.0</v>
      </c>
      <c r="AL104" s="47">
        <v>0.0</v>
      </c>
      <c r="AM104" s="47">
        <v>0.0</v>
      </c>
      <c r="AN104" s="47">
        <v>0.0</v>
      </c>
      <c r="AO104" s="47">
        <v>0.0</v>
      </c>
      <c r="AP104" s="47">
        <v>0.0</v>
      </c>
      <c r="AQ104" s="47">
        <v>0.0</v>
      </c>
      <c r="AR104" s="48">
        <f t="shared" si="7"/>
        <v>0</v>
      </c>
      <c r="AS104" s="48">
        <f t="shared" si="8"/>
        <v>0</v>
      </c>
      <c r="AT104" s="47">
        <v>0.0</v>
      </c>
      <c r="AU104" s="47">
        <v>0.0</v>
      </c>
      <c r="AV104" s="47">
        <v>0.0</v>
      </c>
      <c r="AW104" s="47">
        <v>0.0</v>
      </c>
      <c r="AX104" s="47">
        <v>0.0</v>
      </c>
      <c r="AY104" s="47">
        <v>0.0</v>
      </c>
      <c r="AZ104" s="48">
        <f t="shared" si="9"/>
        <v>0</v>
      </c>
      <c r="BA104" s="47">
        <v>0.0</v>
      </c>
      <c r="BB104" s="47">
        <v>0.0</v>
      </c>
      <c r="BC104" s="47">
        <v>0.0</v>
      </c>
      <c r="BD104" s="47">
        <v>0.0</v>
      </c>
      <c r="BE104" s="47">
        <v>0.0</v>
      </c>
      <c r="BF104" s="47">
        <v>0.0</v>
      </c>
      <c r="BG104" s="47">
        <v>0.0</v>
      </c>
      <c r="BH104" s="47">
        <v>0.0</v>
      </c>
      <c r="BI104" s="47">
        <v>0.0</v>
      </c>
      <c r="BJ104" s="48">
        <f t="shared" si="10"/>
        <v>0</v>
      </c>
      <c r="BK104" s="48">
        <f t="shared" si="11"/>
        <v>0</v>
      </c>
      <c r="BL104" s="48">
        <f t="shared" si="12"/>
        <v>-610012031.7</v>
      </c>
      <c r="BM104" s="49">
        <f t="shared" si="13"/>
        <v>5.4</v>
      </c>
      <c r="BN104" s="48">
        <f t="shared" si="14"/>
        <v>0</v>
      </c>
      <c r="BO104" s="50">
        <f t="shared" si="15"/>
        <v>0</v>
      </c>
    </row>
    <row r="105">
      <c r="A105" s="51">
        <f t="shared" ref="A105:B105" si="110">A104+1</f>
        <v>96</v>
      </c>
      <c r="B105" s="52">
        <f t="shared" si="110"/>
        <v>2121</v>
      </c>
      <c r="C105" s="47">
        <v>5.4</v>
      </c>
      <c r="D105" s="48">
        <f t="shared" si="17"/>
        <v>0.006416546647</v>
      </c>
      <c r="E105" s="47">
        <v>0.0</v>
      </c>
      <c r="F105" s="48">
        <f t="shared" si="2"/>
        <v>0</v>
      </c>
      <c r="G105" s="47">
        <v>0.0</v>
      </c>
      <c r="H105" s="47">
        <v>0.0</v>
      </c>
      <c r="I105" s="47">
        <v>0.0</v>
      </c>
      <c r="J105" s="47">
        <v>0.0</v>
      </c>
      <c r="K105" s="47">
        <v>0.0</v>
      </c>
      <c r="L105" s="47">
        <v>0.0</v>
      </c>
      <c r="M105" s="48">
        <f t="shared" si="3"/>
        <v>0</v>
      </c>
      <c r="N105" s="47">
        <v>0.0</v>
      </c>
      <c r="O105" s="47">
        <v>0.0</v>
      </c>
      <c r="P105" s="47">
        <v>0.0</v>
      </c>
      <c r="Q105" s="47">
        <v>0.0</v>
      </c>
      <c r="R105" s="47">
        <v>0.0</v>
      </c>
      <c r="S105" s="47">
        <v>0.0</v>
      </c>
      <c r="T105" s="47">
        <v>0.0</v>
      </c>
      <c r="U105" s="48">
        <f t="shared" si="4"/>
        <v>0</v>
      </c>
      <c r="V105" s="47">
        <v>0.0</v>
      </c>
      <c r="W105" s="47">
        <v>0.0</v>
      </c>
      <c r="X105" s="47">
        <v>0.0</v>
      </c>
      <c r="Y105" s="47">
        <v>0.0</v>
      </c>
      <c r="Z105" s="47">
        <v>0.0</v>
      </c>
      <c r="AA105" s="47">
        <v>0.0</v>
      </c>
      <c r="AB105" s="47">
        <v>0.0</v>
      </c>
      <c r="AC105" s="48">
        <f t="shared" si="5"/>
        <v>0</v>
      </c>
      <c r="AD105" s="47">
        <v>0.0</v>
      </c>
      <c r="AE105" s="47">
        <v>0.0</v>
      </c>
      <c r="AF105" s="47">
        <v>0.0</v>
      </c>
      <c r="AG105" s="47">
        <v>0.0</v>
      </c>
      <c r="AH105" s="48">
        <f t="shared" si="6"/>
        <v>0</v>
      </c>
      <c r="AI105" s="47">
        <v>0.0</v>
      </c>
      <c r="AJ105" s="47">
        <v>0.0</v>
      </c>
      <c r="AK105" s="47">
        <v>0.0</v>
      </c>
      <c r="AL105" s="47">
        <v>0.0</v>
      </c>
      <c r="AM105" s="47">
        <v>0.0</v>
      </c>
      <c r="AN105" s="47">
        <v>0.0</v>
      </c>
      <c r="AO105" s="47">
        <v>0.0</v>
      </c>
      <c r="AP105" s="47">
        <v>0.0</v>
      </c>
      <c r="AQ105" s="47">
        <v>0.0</v>
      </c>
      <c r="AR105" s="48">
        <f t="shared" si="7"/>
        <v>0</v>
      </c>
      <c r="AS105" s="48">
        <f t="shared" si="8"/>
        <v>0</v>
      </c>
      <c r="AT105" s="47">
        <v>0.0</v>
      </c>
      <c r="AU105" s="47">
        <v>0.0</v>
      </c>
      <c r="AV105" s="47">
        <v>0.0</v>
      </c>
      <c r="AW105" s="47">
        <v>0.0</v>
      </c>
      <c r="AX105" s="47">
        <v>0.0</v>
      </c>
      <c r="AY105" s="47">
        <v>0.0</v>
      </c>
      <c r="AZ105" s="48">
        <f t="shared" si="9"/>
        <v>0</v>
      </c>
      <c r="BA105" s="47">
        <v>0.0</v>
      </c>
      <c r="BB105" s="47">
        <v>0.0</v>
      </c>
      <c r="BC105" s="47">
        <v>0.0</v>
      </c>
      <c r="BD105" s="47">
        <v>0.0</v>
      </c>
      <c r="BE105" s="47">
        <v>0.0</v>
      </c>
      <c r="BF105" s="47">
        <v>0.0</v>
      </c>
      <c r="BG105" s="47">
        <v>0.0</v>
      </c>
      <c r="BH105" s="47">
        <v>0.0</v>
      </c>
      <c r="BI105" s="47">
        <v>0.0</v>
      </c>
      <c r="BJ105" s="48">
        <f t="shared" si="10"/>
        <v>0</v>
      </c>
      <c r="BK105" s="48">
        <f t="shared" si="11"/>
        <v>0</v>
      </c>
      <c r="BL105" s="48">
        <f t="shared" si="12"/>
        <v>-610012031.7</v>
      </c>
      <c r="BM105" s="49">
        <f t="shared" si="13"/>
        <v>5.4</v>
      </c>
      <c r="BN105" s="48">
        <f t="shared" si="14"/>
        <v>0</v>
      </c>
      <c r="BO105" s="50">
        <f t="shared" si="15"/>
        <v>0</v>
      </c>
    </row>
    <row r="106">
      <c r="A106" s="51">
        <f t="shared" ref="A106:B106" si="111">A105+1</f>
        <v>97</v>
      </c>
      <c r="B106" s="52">
        <f t="shared" si="111"/>
        <v>2122</v>
      </c>
      <c r="C106" s="47">
        <v>5.4</v>
      </c>
      <c r="D106" s="48">
        <f t="shared" si="17"/>
        <v>0.006087805168</v>
      </c>
      <c r="E106" s="47">
        <v>0.0</v>
      </c>
      <c r="F106" s="48">
        <f t="shared" si="2"/>
        <v>0</v>
      </c>
      <c r="G106" s="47">
        <v>0.0</v>
      </c>
      <c r="H106" s="47">
        <v>0.0</v>
      </c>
      <c r="I106" s="47">
        <v>0.0</v>
      </c>
      <c r="J106" s="47">
        <v>0.0</v>
      </c>
      <c r="K106" s="47">
        <v>0.0</v>
      </c>
      <c r="L106" s="47">
        <v>0.0</v>
      </c>
      <c r="M106" s="48">
        <f t="shared" si="3"/>
        <v>0</v>
      </c>
      <c r="N106" s="47">
        <v>0.0</v>
      </c>
      <c r="O106" s="47">
        <v>0.0</v>
      </c>
      <c r="P106" s="47">
        <v>0.0</v>
      </c>
      <c r="Q106" s="47">
        <v>0.0</v>
      </c>
      <c r="R106" s="47">
        <v>0.0</v>
      </c>
      <c r="S106" s="47">
        <v>0.0</v>
      </c>
      <c r="T106" s="47">
        <v>0.0</v>
      </c>
      <c r="U106" s="48">
        <f t="shared" si="4"/>
        <v>0</v>
      </c>
      <c r="V106" s="47">
        <v>0.0</v>
      </c>
      <c r="W106" s="47">
        <v>0.0</v>
      </c>
      <c r="X106" s="47">
        <v>0.0</v>
      </c>
      <c r="Y106" s="47">
        <v>0.0</v>
      </c>
      <c r="Z106" s="47">
        <v>0.0</v>
      </c>
      <c r="AA106" s="47">
        <v>0.0</v>
      </c>
      <c r="AB106" s="47">
        <v>0.0</v>
      </c>
      <c r="AC106" s="48">
        <f t="shared" si="5"/>
        <v>0</v>
      </c>
      <c r="AD106" s="47">
        <v>0.0</v>
      </c>
      <c r="AE106" s="47">
        <v>0.0</v>
      </c>
      <c r="AF106" s="47">
        <v>0.0</v>
      </c>
      <c r="AG106" s="47">
        <v>0.0</v>
      </c>
      <c r="AH106" s="48">
        <f t="shared" si="6"/>
        <v>0</v>
      </c>
      <c r="AI106" s="47">
        <v>0.0</v>
      </c>
      <c r="AJ106" s="47">
        <v>0.0</v>
      </c>
      <c r="AK106" s="47">
        <v>0.0</v>
      </c>
      <c r="AL106" s="47">
        <v>0.0</v>
      </c>
      <c r="AM106" s="47">
        <v>0.0</v>
      </c>
      <c r="AN106" s="47">
        <v>0.0</v>
      </c>
      <c r="AO106" s="47">
        <v>0.0</v>
      </c>
      <c r="AP106" s="47">
        <v>0.0</v>
      </c>
      <c r="AQ106" s="47">
        <v>0.0</v>
      </c>
      <c r="AR106" s="48">
        <f t="shared" si="7"/>
        <v>0</v>
      </c>
      <c r="AS106" s="48">
        <f t="shared" si="8"/>
        <v>0</v>
      </c>
      <c r="AT106" s="47">
        <v>0.0</v>
      </c>
      <c r="AU106" s="47">
        <v>0.0</v>
      </c>
      <c r="AV106" s="47">
        <v>0.0</v>
      </c>
      <c r="AW106" s="47">
        <v>0.0</v>
      </c>
      <c r="AX106" s="47">
        <v>0.0</v>
      </c>
      <c r="AY106" s="47">
        <v>0.0</v>
      </c>
      <c r="AZ106" s="48">
        <f t="shared" si="9"/>
        <v>0</v>
      </c>
      <c r="BA106" s="47">
        <v>0.0</v>
      </c>
      <c r="BB106" s="47">
        <v>0.0</v>
      </c>
      <c r="BC106" s="47">
        <v>0.0</v>
      </c>
      <c r="BD106" s="47">
        <v>0.0</v>
      </c>
      <c r="BE106" s="47">
        <v>0.0</v>
      </c>
      <c r="BF106" s="47">
        <v>0.0</v>
      </c>
      <c r="BG106" s="47">
        <v>0.0</v>
      </c>
      <c r="BH106" s="47">
        <v>0.0</v>
      </c>
      <c r="BI106" s="47">
        <v>0.0</v>
      </c>
      <c r="BJ106" s="48">
        <f t="shared" si="10"/>
        <v>0</v>
      </c>
      <c r="BK106" s="48">
        <f t="shared" si="11"/>
        <v>0</v>
      </c>
      <c r="BL106" s="48">
        <f t="shared" si="12"/>
        <v>-610012031.7</v>
      </c>
      <c r="BM106" s="49">
        <f t="shared" si="13"/>
        <v>5.4</v>
      </c>
      <c r="BN106" s="48">
        <f t="shared" si="14"/>
        <v>0</v>
      </c>
      <c r="BO106" s="50">
        <f t="shared" si="15"/>
        <v>0</v>
      </c>
    </row>
    <row r="107">
      <c r="A107" s="51">
        <f t="shared" ref="A107:B107" si="112">A106+1</f>
        <v>98</v>
      </c>
      <c r="B107" s="52">
        <f t="shared" si="112"/>
        <v>2123</v>
      </c>
      <c r="C107" s="47">
        <v>5.4</v>
      </c>
      <c r="D107" s="48">
        <f t="shared" si="17"/>
        <v>0.005775906232</v>
      </c>
      <c r="E107" s="47">
        <v>0.0</v>
      </c>
      <c r="F107" s="48">
        <f t="shared" si="2"/>
        <v>0</v>
      </c>
      <c r="G107" s="47">
        <v>0.0</v>
      </c>
      <c r="H107" s="47">
        <v>0.0</v>
      </c>
      <c r="I107" s="47">
        <v>0.0</v>
      </c>
      <c r="J107" s="47">
        <v>0.0</v>
      </c>
      <c r="K107" s="47">
        <v>0.0</v>
      </c>
      <c r="L107" s="47">
        <v>0.0</v>
      </c>
      <c r="M107" s="48">
        <f t="shared" si="3"/>
        <v>0</v>
      </c>
      <c r="N107" s="47">
        <v>0.0</v>
      </c>
      <c r="O107" s="47">
        <v>0.0</v>
      </c>
      <c r="P107" s="47">
        <v>0.0</v>
      </c>
      <c r="Q107" s="47">
        <v>0.0</v>
      </c>
      <c r="R107" s="47">
        <v>0.0</v>
      </c>
      <c r="S107" s="47">
        <v>0.0</v>
      </c>
      <c r="T107" s="47">
        <v>0.0</v>
      </c>
      <c r="U107" s="48">
        <f t="shared" si="4"/>
        <v>0</v>
      </c>
      <c r="V107" s="47">
        <v>0.0</v>
      </c>
      <c r="W107" s="47">
        <v>0.0</v>
      </c>
      <c r="X107" s="47">
        <v>0.0</v>
      </c>
      <c r="Y107" s="47">
        <v>0.0</v>
      </c>
      <c r="Z107" s="47">
        <v>0.0</v>
      </c>
      <c r="AA107" s="47">
        <v>0.0</v>
      </c>
      <c r="AB107" s="47">
        <v>0.0</v>
      </c>
      <c r="AC107" s="48">
        <f t="shared" si="5"/>
        <v>0</v>
      </c>
      <c r="AD107" s="47">
        <v>0.0</v>
      </c>
      <c r="AE107" s="47">
        <v>0.0</v>
      </c>
      <c r="AF107" s="47">
        <v>0.0</v>
      </c>
      <c r="AG107" s="47">
        <v>0.0</v>
      </c>
      <c r="AH107" s="48">
        <f t="shared" si="6"/>
        <v>0</v>
      </c>
      <c r="AI107" s="47">
        <v>0.0</v>
      </c>
      <c r="AJ107" s="47">
        <v>0.0</v>
      </c>
      <c r="AK107" s="47">
        <v>0.0</v>
      </c>
      <c r="AL107" s="47">
        <v>0.0</v>
      </c>
      <c r="AM107" s="47">
        <v>0.0</v>
      </c>
      <c r="AN107" s="47">
        <v>0.0</v>
      </c>
      <c r="AO107" s="47">
        <v>0.0</v>
      </c>
      <c r="AP107" s="47">
        <v>0.0</v>
      </c>
      <c r="AQ107" s="47">
        <v>0.0</v>
      </c>
      <c r="AR107" s="48">
        <f t="shared" si="7"/>
        <v>0</v>
      </c>
      <c r="AS107" s="48">
        <f t="shared" si="8"/>
        <v>0</v>
      </c>
      <c r="AT107" s="47">
        <v>0.0</v>
      </c>
      <c r="AU107" s="47">
        <v>0.0</v>
      </c>
      <c r="AV107" s="47">
        <v>0.0</v>
      </c>
      <c r="AW107" s="47">
        <v>0.0</v>
      </c>
      <c r="AX107" s="47">
        <v>0.0</v>
      </c>
      <c r="AY107" s="47">
        <v>0.0</v>
      </c>
      <c r="AZ107" s="48">
        <f t="shared" si="9"/>
        <v>0</v>
      </c>
      <c r="BA107" s="47">
        <v>0.0</v>
      </c>
      <c r="BB107" s="47">
        <v>0.0</v>
      </c>
      <c r="BC107" s="47">
        <v>0.0</v>
      </c>
      <c r="BD107" s="47">
        <v>0.0</v>
      </c>
      <c r="BE107" s="47">
        <v>0.0</v>
      </c>
      <c r="BF107" s="47">
        <v>0.0</v>
      </c>
      <c r="BG107" s="47">
        <v>0.0</v>
      </c>
      <c r="BH107" s="47">
        <v>0.0</v>
      </c>
      <c r="BI107" s="47">
        <v>0.0</v>
      </c>
      <c r="BJ107" s="48">
        <f t="shared" si="10"/>
        <v>0</v>
      </c>
      <c r="BK107" s="48">
        <f t="shared" si="11"/>
        <v>0</v>
      </c>
      <c r="BL107" s="48">
        <f t="shared" si="12"/>
        <v>-610012031.7</v>
      </c>
      <c r="BM107" s="49">
        <f t="shared" si="13"/>
        <v>5.4</v>
      </c>
      <c r="BN107" s="48">
        <f t="shared" si="14"/>
        <v>0</v>
      </c>
      <c r="BO107" s="50">
        <f t="shared" si="15"/>
        <v>0</v>
      </c>
    </row>
    <row r="108">
      <c r="A108" s="51">
        <f t="shared" ref="A108:B108" si="113">A107+1</f>
        <v>99</v>
      </c>
      <c r="B108" s="52">
        <f t="shared" si="113"/>
        <v>2124</v>
      </c>
      <c r="C108" s="47">
        <v>5.4</v>
      </c>
      <c r="D108" s="48">
        <f t="shared" si="17"/>
        <v>0.005479986937</v>
      </c>
      <c r="E108" s="47">
        <v>0.0</v>
      </c>
      <c r="F108" s="48">
        <f t="shared" si="2"/>
        <v>0</v>
      </c>
      <c r="G108" s="47">
        <v>0.0</v>
      </c>
      <c r="H108" s="47">
        <v>0.0</v>
      </c>
      <c r="I108" s="47">
        <v>0.0</v>
      </c>
      <c r="J108" s="47">
        <v>0.0</v>
      </c>
      <c r="K108" s="47">
        <v>0.0</v>
      </c>
      <c r="L108" s="47">
        <v>0.0</v>
      </c>
      <c r="M108" s="48">
        <f t="shared" si="3"/>
        <v>0</v>
      </c>
      <c r="N108" s="47">
        <v>0.0</v>
      </c>
      <c r="O108" s="47">
        <v>0.0</v>
      </c>
      <c r="P108" s="47">
        <v>0.0</v>
      </c>
      <c r="Q108" s="47">
        <v>0.0</v>
      </c>
      <c r="R108" s="47">
        <v>0.0</v>
      </c>
      <c r="S108" s="47">
        <v>0.0</v>
      </c>
      <c r="T108" s="47">
        <v>0.0</v>
      </c>
      <c r="U108" s="48">
        <f t="shared" si="4"/>
        <v>0</v>
      </c>
      <c r="V108" s="47">
        <v>0.0</v>
      </c>
      <c r="W108" s="47">
        <v>0.0</v>
      </c>
      <c r="X108" s="47">
        <v>0.0</v>
      </c>
      <c r="Y108" s="47">
        <v>0.0</v>
      </c>
      <c r="Z108" s="47">
        <v>0.0</v>
      </c>
      <c r="AA108" s="47">
        <v>0.0</v>
      </c>
      <c r="AB108" s="47">
        <v>0.0</v>
      </c>
      <c r="AC108" s="48">
        <f t="shared" si="5"/>
        <v>0</v>
      </c>
      <c r="AD108" s="47">
        <v>0.0</v>
      </c>
      <c r="AE108" s="47">
        <v>0.0</v>
      </c>
      <c r="AF108" s="47">
        <v>0.0</v>
      </c>
      <c r="AG108" s="47">
        <v>0.0</v>
      </c>
      <c r="AH108" s="48">
        <f t="shared" si="6"/>
        <v>0</v>
      </c>
      <c r="AI108" s="47">
        <v>0.0</v>
      </c>
      <c r="AJ108" s="47">
        <v>0.0</v>
      </c>
      <c r="AK108" s="47">
        <v>0.0</v>
      </c>
      <c r="AL108" s="47">
        <v>0.0</v>
      </c>
      <c r="AM108" s="47">
        <v>0.0</v>
      </c>
      <c r="AN108" s="47">
        <v>0.0</v>
      </c>
      <c r="AO108" s="47">
        <v>0.0</v>
      </c>
      <c r="AP108" s="47">
        <v>0.0</v>
      </c>
      <c r="AQ108" s="47">
        <v>0.0</v>
      </c>
      <c r="AR108" s="48">
        <f t="shared" si="7"/>
        <v>0</v>
      </c>
      <c r="AS108" s="48">
        <f t="shared" si="8"/>
        <v>0</v>
      </c>
      <c r="AT108" s="47">
        <v>0.0</v>
      </c>
      <c r="AU108" s="47">
        <v>0.0</v>
      </c>
      <c r="AV108" s="47">
        <v>0.0</v>
      </c>
      <c r="AW108" s="47">
        <v>0.0</v>
      </c>
      <c r="AX108" s="47">
        <v>0.0</v>
      </c>
      <c r="AY108" s="47">
        <v>0.0</v>
      </c>
      <c r="AZ108" s="48">
        <f t="shared" si="9"/>
        <v>0</v>
      </c>
      <c r="BA108" s="47">
        <v>0.0</v>
      </c>
      <c r="BB108" s="47">
        <v>0.0</v>
      </c>
      <c r="BC108" s="47">
        <v>0.0</v>
      </c>
      <c r="BD108" s="47">
        <v>0.0</v>
      </c>
      <c r="BE108" s="47">
        <v>0.0</v>
      </c>
      <c r="BF108" s="47">
        <v>0.0</v>
      </c>
      <c r="BG108" s="47">
        <v>0.0</v>
      </c>
      <c r="BH108" s="47">
        <v>0.0</v>
      </c>
      <c r="BI108" s="47">
        <v>0.0</v>
      </c>
      <c r="BJ108" s="48">
        <f t="shared" si="10"/>
        <v>0</v>
      </c>
      <c r="BK108" s="48">
        <f t="shared" si="11"/>
        <v>0</v>
      </c>
      <c r="BL108" s="48">
        <f t="shared" si="12"/>
        <v>-610012031.7</v>
      </c>
      <c r="BM108" s="49">
        <f t="shared" si="13"/>
        <v>5.4</v>
      </c>
      <c r="BN108" s="48">
        <f t="shared" si="14"/>
        <v>0</v>
      </c>
      <c r="BO108" s="50">
        <f t="shared" si="15"/>
        <v>0</v>
      </c>
    </row>
    <row r="109">
      <c r="A109" s="51">
        <f t="shared" ref="A109:B109" si="114">A108+1</f>
        <v>100</v>
      </c>
      <c r="B109" s="52">
        <f t="shared" si="114"/>
        <v>2125</v>
      </c>
      <c r="C109" s="47">
        <v>5.4</v>
      </c>
      <c r="D109" s="48">
        <f t="shared" si="17"/>
        <v>0.005199228593</v>
      </c>
      <c r="E109" s="47">
        <v>0.0</v>
      </c>
      <c r="F109" s="48">
        <f t="shared" si="2"/>
        <v>0</v>
      </c>
      <c r="G109" s="47">
        <v>0.0</v>
      </c>
      <c r="H109" s="47">
        <v>0.0</v>
      </c>
      <c r="I109" s="47">
        <v>0.0</v>
      </c>
      <c r="J109" s="47">
        <v>0.0</v>
      </c>
      <c r="K109" s="47">
        <v>0.0</v>
      </c>
      <c r="L109" s="47">
        <v>0.0</v>
      </c>
      <c r="M109" s="48">
        <f t="shared" si="3"/>
        <v>0</v>
      </c>
      <c r="N109" s="47">
        <v>0.0</v>
      </c>
      <c r="O109" s="47">
        <v>0.0</v>
      </c>
      <c r="P109" s="47">
        <v>0.0</v>
      </c>
      <c r="Q109" s="47">
        <v>0.0</v>
      </c>
      <c r="R109" s="47">
        <v>0.0</v>
      </c>
      <c r="S109" s="47">
        <v>0.0</v>
      </c>
      <c r="T109" s="47">
        <v>0.0</v>
      </c>
      <c r="U109" s="48">
        <f t="shared" si="4"/>
        <v>0</v>
      </c>
      <c r="V109" s="47">
        <v>0.0</v>
      </c>
      <c r="W109" s="47">
        <v>0.0</v>
      </c>
      <c r="X109" s="47">
        <v>0.0</v>
      </c>
      <c r="Y109" s="47">
        <v>0.0</v>
      </c>
      <c r="Z109" s="47">
        <v>0.0</v>
      </c>
      <c r="AA109" s="47">
        <v>0.0</v>
      </c>
      <c r="AB109" s="47">
        <v>0.0</v>
      </c>
      <c r="AC109" s="48">
        <f t="shared" si="5"/>
        <v>0</v>
      </c>
      <c r="AD109" s="47">
        <v>0.0</v>
      </c>
      <c r="AE109" s="47">
        <v>0.0</v>
      </c>
      <c r="AF109" s="47">
        <v>0.0</v>
      </c>
      <c r="AG109" s="47">
        <v>0.0</v>
      </c>
      <c r="AH109" s="48">
        <f t="shared" si="6"/>
        <v>0</v>
      </c>
      <c r="AI109" s="47">
        <v>0.0</v>
      </c>
      <c r="AJ109" s="47">
        <v>0.0</v>
      </c>
      <c r="AK109" s="47">
        <v>0.0</v>
      </c>
      <c r="AL109" s="47">
        <v>0.0</v>
      </c>
      <c r="AM109" s="47">
        <v>0.0</v>
      </c>
      <c r="AN109" s="47">
        <v>0.0</v>
      </c>
      <c r="AO109" s="47">
        <v>0.0</v>
      </c>
      <c r="AP109" s="47">
        <v>0.0</v>
      </c>
      <c r="AQ109" s="47">
        <v>0.0</v>
      </c>
      <c r="AR109" s="48">
        <f t="shared" si="7"/>
        <v>0</v>
      </c>
      <c r="AS109" s="48">
        <f t="shared" si="8"/>
        <v>0</v>
      </c>
      <c r="AT109" s="47">
        <v>0.0</v>
      </c>
      <c r="AU109" s="47">
        <v>0.0</v>
      </c>
      <c r="AV109" s="47">
        <v>0.0</v>
      </c>
      <c r="AW109" s="47">
        <v>0.0</v>
      </c>
      <c r="AX109" s="47">
        <v>0.0</v>
      </c>
      <c r="AY109" s="47">
        <v>0.0</v>
      </c>
      <c r="AZ109" s="48">
        <f t="shared" si="9"/>
        <v>0</v>
      </c>
      <c r="BA109" s="47">
        <v>0.0</v>
      </c>
      <c r="BB109" s="47">
        <v>0.0</v>
      </c>
      <c r="BC109" s="47">
        <v>0.0</v>
      </c>
      <c r="BD109" s="47">
        <v>0.0</v>
      </c>
      <c r="BE109" s="47">
        <v>0.0</v>
      </c>
      <c r="BF109" s="47">
        <v>0.0</v>
      </c>
      <c r="BG109" s="47">
        <v>0.0</v>
      </c>
      <c r="BH109" s="47">
        <v>0.0</v>
      </c>
      <c r="BI109" s="47">
        <v>0.0</v>
      </c>
      <c r="BJ109" s="48">
        <f t="shared" si="10"/>
        <v>0</v>
      </c>
      <c r="BK109" s="48">
        <f t="shared" si="11"/>
        <v>0</v>
      </c>
      <c r="BL109" s="48">
        <f t="shared" si="12"/>
        <v>-610012031.7</v>
      </c>
      <c r="BM109" s="49">
        <f t="shared" si="13"/>
        <v>5.4</v>
      </c>
      <c r="BN109" s="48">
        <f t="shared" si="14"/>
        <v>0</v>
      </c>
      <c r="BO109" s="50">
        <f t="shared" si="15"/>
        <v>0</v>
      </c>
    </row>
    <row r="110">
      <c r="A110" s="51">
        <f t="shared" ref="A110:B110" si="115">A109+1</f>
        <v>101</v>
      </c>
      <c r="B110" s="52">
        <f t="shared" si="115"/>
        <v>2126</v>
      </c>
      <c r="C110" s="47">
        <v>5.4</v>
      </c>
      <c r="D110" s="48">
        <f t="shared" si="17"/>
        <v>0.004932854452</v>
      </c>
      <c r="E110" s="47">
        <v>0.0</v>
      </c>
      <c r="F110" s="48">
        <f t="shared" si="2"/>
        <v>0</v>
      </c>
      <c r="G110" s="47">
        <v>0.0</v>
      </c>
      <c r="H110" s="47">
        <v>0.0</v>
      </c>
      <c r="I110" s="47">
        <v>0.0</v>
      </c>
      <c r="J110" s="47">
        <v>0.0</v>
      </c>
      <c r="K110" s="47">
        <v>0.0</v>
      </c>
      <c r="L110" s="47">
        <v>0.0</v>
      </c>
      <c r="M110" s="48">
        <f t="shared" si="3"/>
        <v>0</v>
      </c>
      <c r="N110" s="47">
        <v>0.0</v>
      </c>
      <c r="O110" s="47">
        <v>0.0</v>
      </c>
      <c r="P110" s="47">
        <v>0.0</v>
      </c>
      <c r="Q110" s="47">
        <v>0.0</v>
      </c>
      <c r="R110" s="47">
        <v>0.0</v>
      </c>
      <c r="S110" s="47">
        <v>0.0</v>
      </c>
      <c r="T110" s="47">
        <v>0.0</v>
      </c>
      <c r="U110" s="48">
        <f t="shared" si="4"/>
        <v>0</v>
      </c>
      <c r="V110" s="47">
        <v>0.0</v>
      </c>
      <c r="W110" s="47">
        <v>0.0</v>
      </c>
      <c r="X110" s="47">
        <v>0.0</v>
      </c>
      <c r="Y110" s="47">
        <v>0.0</v>
      </c>
      <c r="Z110" s="47">
        <v>0.0</v>
      </c>
      <c r="AA110" s="47">
        <v>0.0</v>
      </c>
      <c r="AB110" s="47">
        <v>0.0</v>
      </c>
      <c r="AC110" s="48">
        <f t="shared" si="5"/>
        <v>0</v>
      </c>
      <c r="AD110" s="47">
        <v>0.0</v>
      </c>
      <c r="AE110" s="47">
        <v>0.0</v>
      </c>
      <c r="AF110" s="47">
        <v>0.0</v>
      </c>
      <c r="AG110" s="47">
        <v>0.0</v>
      </c>
      <c r="AH110" s="48">
        <f t="shared" si="6"/>
        <v>0</v>
      </c>
      <c r="AI110" s="47">
        <v>0.0</v>
      </c>
      <c r="AJ110" s="47">
        <v>0.0</v>
      </c>
      <c r="AK110" s="47">
        <v>0.0</v>
      </c>
      <c r="AL110" s="47">
        <v>0.0</v>
      </c>
      <c r="AM110" s="47">
        <v>0.0</v>
      </c>
      <c r="AN110" s="47">
        <v>0.0</v>
      </c>
      <c r="AO110" s="47">
        <v>0.0</v>
      </c>
      <c r="AP110" s="47">
        <v>0.0</v>
      </c>
      <c r="AQ110" s="47">
        <v>0.0</v>
      </c>
      <c r="AR110" s="48">
        <f t="shared" si="7"/>
        <v>0</v>
      </c>
      <c r="AS110" s="48">
        <f t="shared" si="8"/>
        <v>0</v>
      </c>
      <c r="AT110" s="47">
        <v>0.0</v>
      </c>
      <c r="AU110" s="47">
        <v>0.0</v>
      </c>
      <c r="AV110" s="47">
        <v>0.0</v>
      </c>
      <c r="AW110" s="47">
        <v>0.0</v>
      </c>
      <c r="AX110" s="47">
        <v>0.0</v>
      </c>
      <c r="AY110" s="47">
        <v>0.0</v>
      </c>
      <c r="AZ110" s="48">
        <f t="shared" si="9"/>
        <v>0</v>
      </c>
      <c r="BA110" s="47">
        <v>0.0</v>
      </c>
      <c r="BB110" s="47">
        <v>0.0</v>
      </c>
      <c r="BC110" s="47">
        <v>0.0</v>
      </c>
      <c r="BD110" s="47">
        <v>0.0</v>
      </c>
      <c r="BE110" s="47">
        <v>0.0</v>
      </c>
      <c r="BF110" s="47">
        <v>0.0</v>
      </c>
      <c r="BG110" s="47">
        <v>0.0</v>
      </c>
      <c r="BH110" s="47">
        <v>0.0</v>
      </c>
      <c r="BI110" s="47">
        <v>0.0</v>
      </c>
      <c r="BJ110" s="48">
        <f t="shared" si="10"/>
        <v>0</v>
      </c>
      <c r="BK110" s="48">
        <f t="shared" si="11"/>
        <v>0</v>
      </c>
      <c r="BL110" s="48">
        <f t="shared" si="12"/>
        <v>-610012031.7</v>
      </c>
      <c r="BM110" s="49">
        <f t="shared" si="13"/>
        <v>5.4</v>
      </c>
      <c r="BN110" s="48">
        <f t="shared" si="14"/>
        <v>0</v>
      </c>
      <c r="BO110" s="50">
        <f t="shared" si="15"/>
        <v>0</v>
      </c>
    </row>
    <row r="111">
      <c r="A111" s="51">
        <f t="shared" ref="A111:B111" si="116">A110+1</f>
        <v>102</v>
      </c>
      <c r="B111" s="52">
        <f t="shared" si="116"/>
        <v>2127</v>
      </c>
      <c r="C111" s="47">
        <v>5.4</v>
      </c>
      <c r="D111" s="48">
        <f t="shared" si="17"/>
        <v>0.004680127564</v>
      </c>
      <c r="E111" s="47">
        <v>0.0</v>
      </c>
      <c r="F111" s="48">
        <f t="shared" si="2"/>
        <v>0</v>
      </c>
      <c r="G111" s="47">
        <v>0.0</v>
      </c>
      <c r="H111" s="47">
        <v>0.0</v>
      </c>
      <c r="I111" s="47">
        <v>0.0</v>
      </c>
      <c r="J111" s="47">
        <v>0.0</v>
      </c>
      <c r="K111" s="47">
        <v>0.0</v>
      </c>
      <c r="L111" s="47">
        <v>0.0</v>
      </c>
      <c r="M111" s="48">
        <f t="shared" si="3"/>
        <v>0</v>
      </c>
      <c r="N111" s="47">
        <v>0.0</v>
      </c>
      <c r="O111" s="47">
        <v>0.0</v>
      </c>
      <c r="P111" s="47">
        <v>0.0</v>
      </c>
      <c r="Q111" s="47">
        <v>0.0</v>
      </c>
      <c r="R111" s="47">
        <v>0.0</v>
      </c>
      <c r="S111" s="47">
        <v>0.0</v>
      </c>
      <c r="T111" s="47">
        <v>0.0</v>
      </c>
      <c r="U111" s="48">
        <f t="shared" si="4"/>
        <v>0</v>
      </c>
      <c r="V111" s="47">
        <v>0.0</v>
      </c>
      <c r="W111" s="47">
        <v>0.0</v>
      </c>
      <c r="X111" s="47">
        <v>0.0</v>
      </c>
      <c r="Y111" s="47">
        <v>0.0</v>
      </c>
      <c r="Z111" s="47">
        <v>0.0</v>
      </c>
      <c r="AA111" s="47">
        <v>0.0</v>
      </c>
      <c r="AB111" s="47">
        <v>0.0</v>
      </c>
      <c r="AC111" s="48">
        <f t="shared" si="5"/>
        <v>0</v>
      </c>
      <c r="AD111" s="47">
        <v>0.0</v>
      </c>
      <c r="AE111" s="47">
        <v>0.0</v>
      </c>
      <c r="AF111" s="47">
        <v>0.0</v>
      </c>
      <c r="AG111" s="47">
        <v>0.0</v>
      </c>
      <c r="AH111" s="48">
        <f t="shared" si="6"/>
        <v>0</v>
      </c>
      <c r="AI111" s="47">
        <v>0.0</v>
      </c>
      <c r="AJ111" s="47">
        <v>0.0</v>
      </c>
      <c r="AK111" s="47">
        <v>0.0</v>
      </c>
      <c r="AL111" s="47">
        <v>0.0</v>
      </c>
      <c r="AM111" s="47">
        <v>0.0</v>
      </c>
      <c r="AN111" s="47">
        <v>0.0</v>
      </c>
      <c r="AO111" s="47">
        <v>0.0</v>
      </c>
      <c r="AP111" s="47">
        <v>0.0</v>
      </c>
      <c r="AQ111" s="47">
        <v>0.0</v>
      </c>
      <c r="AR111" s="48">
        <f t="shared" si="7"/>
        <v>0</v>
      </c>
      <c r="AS111" s="48">
        <f t="shared" si="8"/>
        <v>0</v>
      </c>
      <c r="AT111" s="47">
        <v>0.0</v>
      </c>
      <c r="AU111" s="47">
        <v>0.0</v>
      </c>
      <c r="AV111" s="47">
        <v>0.0</v>
      </c>
      <c r="AW111" s="47">
        <v>0.0</v>
      </c>
      <c r="AX111" s="47">
        <v>0.0</v>
      </c>
      <c r="AY111" s="47">
        <v>0.0</v>
      </c>
      <c r="AZ111" s="48">
        <f t="shared" si="9"/>
        <v>0</v>
      </c>
      <c r="BA111" s="47">
        <v>0.0</v>
      </c>
      <c r="BB111" s="47">
        <v>0.0</v>
      </c>
      <c r="BC111" s="47">
        <v>0.0</v>
      </c>
      <c r="BD111" s="47">
        <v>0.0</v>
      </c>
      <c r="BE111" s="47">
        <v>0.0</v>
      </c>
      <c r="BF111" s="47">
        <v>0.0</v>
      </c>
      <c r="BG111" s="47">
        <v>0.0</v>
      </c>
      <c r="BH111" s="47">
        <v>0.0</v>
      </c>
      <c r="BI111" s="47">
        <v>0.0</v>
      </c>
      <c r="BJ111" s="48">
        <f t="shared" si="10"/>
        <v>0</v>
      </c>
      <c r="BK111" s="48">
        <f t="shared" si="11"/>
        <v>0</v>
      </c>
      <c r="BL111" s="48">
        <f t="shared" si="12"/>
        <v>-610012031.7</v>
      </c>
      <c r="BM111" s="49">
        <f t="shared" si="13"/>
        <v>5.4</v>
      </c>
      <c r="BN111" s="48">
        <f t="shared" si="14"/>
        <v>0</v>
      </c>
      <c r="BO111" s="50">
        <f t="shared" si="15"/>
        <v>0</v>
      </c>
    </row>
    <row r="112">
      <c r="A112" s="51">
        <f t="shared" ref="A112:B112" si="117">A111+1</f>
        <v>103</v>
      </c>
      <c r="B112" s="52">
        <f t="shared" si="117"/>
        <v>2128</v>
      </c>
      <c r="C112" s="47">
        <v>5.4</v>
      </c>
      <c r="D112" s="48">
        <f t="shared" si="17"/>
        <v>0.004440348732</v>
      </c>
      <c r="E112" s="47">
        <v>0.0</v>
      </c>
      <c r="F112" s="48">
        <f t="shared" si="2"/>
        <v>0</v>
      </c>
      <c r="G112" s="47">
        <v>0.0</v>
      </c>
      <c r="H112" s="47">
        <v>0.0</v>
      </c>
      <c r="I112" s="47">
        <v>0.0</v>
      </c>
      <c r="J112" s="47">
        <v>0.0</v>
      </c>
      <c r="K112" s="47">
        <v>0.0</v>
      </c>
      <c r="L112" s="47">
        <v>0.0</v>
      </c>
      <c r="M112" s="48">
        <f t="shared" si="3"/>
        <v>0</v>
      </c>
      <c r="N112" s="47">
        <v>0.0</v>
      </c>
      <c r="O112" s="47">
        <v>0.0</v>
      </c>
      <c r="P112" s="47">
        <v>0.0</v>
      </c>
      <c r="Q112" s="47">
        <v>0.0</v>
      </c>
      <c r="R112" s="47">
        <v>0.0</v>
      </c>
      <c r="S112" s="47">
        <v>0.0</v>
      </c>
      <c r="T112" s="47">
        <v>0.0</v>
      </c>
      <c r="U112" s="48">
        <f t="shared" si="4"/>
        <v>0</v>
      </c>
      <c r="V112" s="47">
        <v>0.0</v>
      </c>
      <c r="W112" s="47">
        <v>0.0</v>
      </c>
      <c r="X112" s="47">
        <v>0.0</v>
      </c>
      <c r="Y112" s="47">
        <v>0.0</v>
      </c>
      <c r="Z112" s="47">
        <v>0.0</v>
      </c>
      <c r="AA112" s="47">
        <v>0.0</v>
      </c>
      <c r="AB112" s="47">
        <v>0.0</v>
      </c>
      <c r="AC112" s="48">
        <f t="shared" si="5"/>
        <v>0</v>
      </c>
      <c r="AD112" s="47">
        <v>0.0</v>
      </c>
      <c r="AE112" s="47">
        <v>0.0</v>
      </c>
      <c r="AF112" s="47">
        <v>0.0</v>
      </c>
      <c r="AG112" s="47">
        <v>0.0</v>
      </c>
      <c r="AH112" s="48">
        <f t="shared" si="6"/>
        <v>0</v>
      </c>
      <c r="AI112" s="47">
        <v>0.0</v>
      </c>
      <c r="AJ112" s="47">
        <v>0.0</v>
      </c>
      <c r="AK112" s="47">
        <v>0.0</v>
      </c>
      <c r="AL112" s="47">
        <v>0.0</v>
      </c>
      <c r="AM112" s="47">
        <v>0.0</v>
      </c>
      <c r="AN112" s="47">
        <v>0.0</v>
      </c>
      <c r="AO112" s="47">
        <v>0.0</v>
      </c>
      <c r="AP112" s="47">
        <v>0.0</v>
      </c>
      <c r="AQ112" s="47">
        <v>0.0</v>
      </c>
      <c r="AR112" s="48">
        <f t="shared" si="7"/>
        <v>0</v>
      </c>
      <c r="AS112" s="48">
        <f t="shared" si="8"/>
        <v>0</v>
      </c>
      <c r="AT112" s="47">
        <v>0.0</v>
      </c>
      <c r="AU112" s="47">
        <v>0.0</v>
      </c>
      <c r="AV112" s="47">
        <v>0.0</v>
      </c>
      <c r="AW112" s="47">
        <v>0.0</v>
      </c>
      <c r="AX112" s="47">
        <v>0.0</v>
      </c>
      <c r="AY112" s="47">
        <v>0.0</v>
      </c>
      <c r="AZ112" s="48">
        <f t="shared" si="9"/>
        <v>0</v>
      </c>
      <c r="BA112" s="47">
        <v>0.0</v>
      </c>
      <c r="BB112" s="47">
        <v>0.0</v>
      </c>
      <c r="BC112" s="47">
        <v>0.0</v>
      </c>
      <c r="BD112" s="47">
        <v>0.0</v>
      </c>
      <c r="BE112" s="47">
        <v>0.0</v>
      </c>
      <c r="BF112" s="47">
        <v>0.0</v>
      </c>
      <c r="BG112" s="47">
        <v>0.0</v>
      </c>
      <c r="BH112" s="47">
        <v>0.0</v>
      </c>
      <c r="BI112" s="47">
        <v>0.0</v>
      </c>
      <c r="BJ112" s="48">
        <f t="shared" si="10"/>
        <v>0</v>
      </c>
      <c r="BK112" s="48">
        <f t="shared" si="11"/>
        <v>0</v>
      </c>
      <c r="BL112" s="48">
        <f t="shared" si="12"/>
        <v>-610012031.7</v>
      </c>
      <c r="BM112" s="49">
        <f t="shared" si="13"/>
        <v>5.4</v>
      </c>
      <c r="BN112" s="48">
        <f t="shared" si="14"/>
        <v>0</v>
      </c>
      <c r="BO112" s="50">
        <f t="shared" si="15"/>
        <v>0</v>
      </c>
    </row>
    <row r="113">
      <c r="A113" s="51">
        <f t="shared" ref="A113:B113" si="118">A112+1</f>
        <v>104</v>
      </c>
      <c r="B113" s="52">
        <f t="shared" si="118"/>
        <v>2129</v>
      </c>
      <c r="C113" s="47">
        <v>5.4</v>
      </c>
      <c r="D113" s="48">
        <f t="shared" si="17"/>
        <v>0.004212854585</v>
      </c>
      <c r="E113" s="47">
        <v>0.0</v>
      </c>
      <c r="F113" s="48">
        <f t="shared" si="2"/>
        <v>0</v>
      </c>
      <c r="G113" s="47">
        <v>0.0</v>
      </c>
      <c r="H113" s="47">
        <v>0.0</v>
      </c>
      <c r="I113" s="47">
        <v>0.0</v>
      </c>
      <c r="J113" s="47">
        <v>0.0</v>
      </c>
      <c r="K113" s="47">
        <v>0.0</v>
      </c>
      <c r="L113" s="47">
        <v>0.0</v>
      </c>
      <c r="M113" s="48">
        <f t="shared" si="3"/>
        <v>0</v>
      </c>
      <c r="N113" s="47">
        <v>0.0</v>
      </c>
      <c r="O113" s="47">
        <v>0.0</v>
      </c>
      <c r="P113" s="47">
        <v>0.0</v>
      </c>
      <c r="Q113" s="47">
        <v>0.0</v>
      </c>
      <c r="R113" s="47">
        <v>0.0</v>
      </c>
      <c r="S113" s="47">
        <v>0.0</v>
      </c>
      <c r="T113" s="47">
        <v>0.0</v>
      </c>
      <c r="U113" s="48">
        <f t="shared" si="4"/>
        <v>0</v>
      </c>
      <c r="V113" s="47">
        <v>0.0</v>
      </c>
      <c r="W113" s="47">
        <v>0.0</v>
      </c>
      <c r="X113" s="47">
        <v>0.0</v>
      </c>
      <c r="Y113" s="47">
        <v>0.0</v>
      </c>
      <c r="Z113" s="47">
        <v>0.0</v>
      </c>
      <c r="AA113" s="47">
        <v>0.0</v>
      </c>
      <c r="AB113" s="47">
        <v>0.0</v>
      </c>
      <c r="AC113" s="48">
        <f t="shared" si="5"/>
        <v>0</v>
      </c>
      <c r="AD113" s="47">
        <v>0.0</v>
      </c>
      <c r="AE113" s="47">
        <v>0.0</v>
      </c>
      <c r="AF113" s="47">
        <v>0.0</v>
      </c>
      <c r="AG113" s="47">
        <v>0.0</v>
      </c>
      <c r="AH113" s="48">
        <f t="shared" si="6"/>
        <v>0</v>
      </c>
      <c r="AI113" s="47">
        <v>0.0</v>
      </c>
      <c r="AJ113" s="47">
        <v>0.0</v>
      </c>
      <c r="AK113" s="47">
        <v>0.0</v>
      </c>
      <c r="AL113" s="47">
        <v>0.0</v>
      </c>
      <c r="AM113" s="47">
        <v>0.0</v>
      </c>
      <c r="AN113" s="47">
        <v>0.0</v>
      </c>
      <c r="AO113" s="47">
        <v>0.0</v>
      </c>
      <c r="AP113" s="47">
        <v>0.0</v>
      </c>
      <c r="AQ113" s="47">
        <v>0.0</v>
      </c>
      <c r="AR113" s="48">
        <f t="shared" si="7"/>
        <v>0</v>
      </c>
      <c r="AS113" s="48">
        <f t="shared" si="8"/>
        <v>0</v>
      </c>
      <c r="AT113" s="47">
        <v>0.0</v>
      </c>
      <c r="AU113" s="47">
        <v>0.0</v>
      </c>
      <c r="AV113" s="47">
        <v>0.0</v>
      </c>
      <c r="AW113" s="47">
        <v>0.0</v>
      </c>
      <c r="AX113" s="47">
        <v>0.0</v>
      </c>
      <c r="AY113" s="47">
        <v>0.0</v>
      </c>
      <c r="AZ113" s="48">
        <f t="shared" si="9"/>
        <v>0</v>
      </c>
      <c r="BA113" s="47">
        <v>0.0</v>
      </c>
      <c r="BB113" s="47">
        <v>0.0</v>
      </c>
      <c r="BC113" s="47">
        <v>0.0</v>
      </c>
      <c r="BD113" s="47">
        <v>0.0</v>
      </c>
      <c r="BE113" s="47">
        <v>0.0</v>
      </c>
      <c r="BF113" s="47">
        <v>0.0</v>
      </c>
      <c r="BG113" s="47">
        <v>0.0</v>
      </c>
      <c r="BH113" s="47">
        <v>0.0</v>
      </c>
      <c r="BI113" s="47">
        <v>0.0</v>
      </c>
      <c r="BJ113" s="48">
        <f t="shared" si="10"/>
        <v>0</v>
      </c>
      <c r="BK113" s="48">
        <f t="shared" si="11"/>
        <v>0</v>
      </c>
      <c r="BL113" s="48">
        <f t="shared" si="12"/>
        <v>-610012031.7</v>
      </c>
      <c r="BM113" s="49">
        <f t="shared" si="13"/>
        <v>5.4</v>
      </c>
      <c r="BN113" s="48">
        <f t="shared" si="14"/>
        <v>0</v>
      </c>
      <c r="BO113" s="50">
        <f t="shared" si="15"/>
        <v>0</v>
      </c>
    </row>
    <row r="114">
      <c r="A114" s="51">
        <f t="shared" ref="A114:B114" si="119">A113+1</f>
        <v>105</v>
      </c>
      <c r="B114" s="52">
        <f t="shared" si="119"/>
        <v>2130</v>
      </c>
      <c r="C114" s="47">
        <v>5.4</v>
      </c>
      <c r="D114" s="48">
        <f t="shared" si="17"/>
        <v>0.003997015735</v>
      </c>
      <c r="E114" s="47">
        <v>0.0</v>
      </c>
      <c r="F114" s="48">
        <f t="shared" si="2"/>
        <v>0</v>
      </c>
      <c r="G114" s="47">
        <v>0.0</v>
      </c>
      <c r="H114" s="47">
        <v>0.0</v>
      </c>
      <c r="I114" s="47">
        <v>0.0</v>
      </c>
      <c r="J114" s="47">
        <v>0.0</v>
      </c>
      <c r="K114" s="47">
        <v>0.0</v>
      </c>
      <c r="L114" s="47">
        <v>0.0</v>
      </c>
      <c r="M114" s="48">
        <f t="shared" si="3"/>
        <v>0</v>
      </c>
      <c r="N114" s="47">
        <v>0.0</v>
      </c>
      <c r="O114" s="47">
        <v>0.0</v>
      </c>
      <c r="P114" s="47">
        <v>0.0</v>
      </c>
      <c r="Q114" s="47">
        <v>0.0</v>
      </c>
      <c r="R114" s="47">
        <v>0.0</v>
      </c>
      <c r="S114" s="47">
        <v>0.0</v>
      </c>
      <c r="T114" s="47">
        <v>0.0</v>
      </c>
      <c r="U114" s="48">
        <f t="shared" si="4"/>
        <v>0</v>
      </c>
      <c r="V114" s="47">
        <v>0.0</v>
      </c>
      <c r="W114" s="47">
        <v>0.0</v>
      </c>
      <c r="X114" s="47">
        <v>0.0</v>
      </c>
      <c r="Y114" s="47">
        <v>0.0</v>
      </c>
      <c r="Z114" s="47">
        <v>0.0</v>
      </c>
      <c r="AA114" s="47">
        <v>0.0</v>
      </c>
      <c r="AB114" s="47">
        <v>0.0</v>
      </c>
      <c r="AC114" s="48">
        <f t="shared" si="5"/>
        <v>0</v>
      </c>
      <c r="AD114" s="47">
        <v>0.0</v>
      </c>
      <c r="AE114" s="47">
        <v>0.0</v>
      </c>
      <c r="AF114" s="47">
        <v>0.0</v>
      </c>
      <c r="AG114" s="47">
        <v>0.0</v>
      </c>
      <c r="AH114" s="48">
        <f t="shared" si="6"/>
        <v>0</v>
      </c>
      <c r="AI114" s="47">
        <v>0.0</v>
      </c>
      <c r="AJ114" s="47">
        <v>0.0</v>
      </c>
      <c r="AK114" s="47">
        <v>0.0</v>
      </c>
      <c r="AL114" s="47">
        <v>0.0</v>
      </c>
      <c r="AM114" s="47">
        <v>0.0</v>
      </c>
      <c r="AN114" s="47">
        <v>0.0</v>
      </c>
      <c r="AO114" s="47">
        <v>0.0</v>
      </c>
      <c r="AP114" s="47">
        <v>0.0</v>
      </c>
      <c r="AQ114" s="47">
        <v>0.0</v>
      </c>
      <c r="AR114" s="48">
        <f t="shared" si="7"/>
        <v>0</v>
      </c>
      <c r="AS114" s="48">
        <f t="shared" si="8"/>
        <v>0</v>
      </c>
      <c r="AT114" s="47">
        <v>0.0</v>
      </c>
      <c r="AU114" s="47">
        <v>0.0</v>
      </c>
      <c r="AV114" s="47">
        <v>0.0</v>
      </c>
      <c r="AW114" s="47">
        <v>0.0</v>
      </c>
      <c r="AX114" s="47">
        <v>0.0</v>
      </c>
      <c r="AY114" s="47">
        <v>0.0</v>
      </c>
      <c r="AZ114" s="48">
        <f t="shared" si="9"/>
        <v>0</v>
      </c>
      <c r="BA114" s="47">
        <v>0.0</v>
      </c>
      <c r="BB114" s="47">
        <v>0.0</v>
      </c>
      <c r="BC114" s="47">
        <v>0.0</v>
      </c>
      <c r="BD114" s="47">
        <v>0.0</v>
      </c>
      <c r="BE114" s="47">
        <v>0.0</v>
      </c>
      <c r="BF114" s="47">
        <v>0.0</v>
      </c>
      <c r="BG114" s="47">
        <v>0.0</v>
      </c>
      <c r="BH114" s="47">
        <v>0.0</v>
      </c>
      <c r="BI114" s="47">
        <v>0.0</v>
      </c>
      <c r="BJ114" s="48">
        <f t="shared" si="10"/>
        <v>0</v>
      </c>
      <c r="BK114" s="48">
        <f t="shared" si="11"/>
        <v>0</v>
      </c>
      <c r="BL114" s="48">
        <f t="shared" si="12"/>
        <v>-610012031.7</v>
      </c>
      <c r="BM114" s="49">
        <f t="shared" si="13"/>
        <v>5.4</v>
      </c>
      <c r="BN114" s="48">
        <f t="shared" si="14"/>
        <v>0</v>
      </c>
      <c r="BO114" s="50">
        <f t="shared" si="15"/>
        <v>0</v>
      </c>
    </row>
    <row r="115">
      <c r="A115" s="51">
        <f t="shared" ref="A115:B115" si="120">A114+1</f>
        <v>106</v>
      </c>
      <c r="B115" s="52">
        <f t="shared" si="120"/>
        <v>2131</v>
      </c>
      <c r="C115" s="47">
        <v>5.4</v>
      </c>
      <c r="D115" s="48">
        <f t="shared" si="17"/>
        <v>0.003792235043</v>
      </c>
      <c r="E115" s="47">
        <v>0.0</v>
      </c>
      <c r="F115" s="48">
        <f t="shared" si="2"/>
        <v>0</v>
      </c>
      <c r="G115" s="47">
        <v>0.0</v>
      </c>
      <c r="H115" s="47">
        <v>0.0</v>
      </c>
      <c r="I115" s="47">
        <v>0.0</v>
      </c>
      <c r="J115" s="47">
        <v>0.0</v>
      </c>
      <c r="K115" s="47">
        <v>0.0</v>
      </c>
      <c r="L115" s="47">
        <v>0.0</v>
      </c>
      <c r="M115" s="48">
        <f t="shared" si="3"/>
        <v>0</v>
      </c>
      <c r="N115" s="47">
        <v>0.0</v>
      </c>
      <c r="O115" s="47">
        <v>0.0</v>
      </c>
      <c r="P115" s="47">
        <v>0.0</v>
      </c>
      <c r="Q115" s="47">
        <v>0.0</v>
      </c>
      <c r="R115" s="47">
        <v>0.0</v>
      </c>
      <c r="S115" s="47">
        <v>0.0</v>
      </c>
      <c r="T115" s="47">
        <v>0.0</v>
      </c>
      <c r="U115" s="48">
        <f t="shared" si="4"/>
        <v>0</v>
      </c>
      <c r="V115" s="47">
        <v>0.0</v>
      </c>
      <c r="W115" s="47">
        <v>0.0</v>
      </c>
      <c r="X115" s="47">
        <v>0.0</v>
      </c>
      <c r="Y115" s="47">
        <v>0.0</v>
      </c>
      <c r="Z115" s="47">
        <v>0.0</v>
      </c>
      <c r="AA115" s="47">
        <v>0.0</v>
      </c>
      <c r="AB115" s="47">
        <v>0.0</v>
      </c>
      <c r="AC115" s="48">
        <f t="shared" si="5"/>
        <v>0</v>
      </c>
      <c r="AD115" s="47">
        <v>0.0</v>
      </c>
      <c r="AE115" s="47">
        <v>0.0</v>
      </c>
      <c r="AF115" s="47">
        <v>0.0</v>
      </c>
      <c r="AG115" s="47">
        <v>0.0</v>
      </c>
      <c r="AH115" s="48">
        <f t="shared" si="6"/>
        <v>0</v>
      </c>
      <c r="AI115" s="47">
        <v>0.0</v>
      </c>
      <c r="AJ115" s="47">
        <v>0.0</v>
      </c>
      <c r="AK115" s="47">
        <v>0.0</v>
      </c>
      <c r="AL115" s="47">
        <v>0.0</v>
      </c>
      <c r="AM115" s="47">
        <v>0.0</v>
      </c>
      <c r="AN115" s="47">
        <v>0.0</v>
      </c>
      <c r="AO115" s="47">
        <v>0.0</v>
      </c>
      <c r="AP115" s="47">
        <v>0.0</v>
      </c>
      <c r="AQ115" s="47">
        <v>0.0</v>
      </c>
      <c r="AR115" s="48">
        <f t="shared" si="7"/>
        <v>0</v>
      </c>
      <c r="AS115" s="48">
        <f t="shared" si="8"/>
        <v>0</v>
      </c>
      <c r="AT115" s="47">
        <v>0.0</v>
      </c>
      <c r="AU115" s="47">
        <v>0.0</v>
      </c>
      <c r="AV115" s="47">
        <v>0.0</v>
      </c>
      <c r="AW115" s="47">
        <v>0.0</v>
      </c>
      <c r="AX115" s="47">
        <v>0.0</v>
      </c>
      <c r="AY115" s="47">
        <v>0.0</v>
      </c>
      <c r="AZ115" s="48">
        <f t="shared" si="9"/>
        <v>0</v>
      </c>
      <c r="BA115" s="47">
        <v>0.0</v>
      </c>
      <c r="BB115" s="47">
        <v>0.0</v>
      </c>
      <c r="BC115" s="47">
        <v>0.0</v>
      </c>
      <c r="BD115" s="47">
        <v>0.0</v>
      </c>
      <c r="BE115" s="47">
        <v>0.0</v>
      </c>
      <c r="BF115" s="47">
        <v>0.0</v>
      </c>
      <c r="BG115" s="47">
        <v>0.0</v>
      </c>
      <c r="BH115" s="47">
        <v>0.0</v>
      </c>
      <c r="BI115" s="47">
        <v>0.0</v>
      </c>
      <c r="BJ115" s="48">
        <f t="shared" si="10"/>
        <v>0</v>
      </c>
      <c r="BK115" s="48">
        <f t="shared" si="11"/>
        <v>0</v>
      </c>
      <c r="BL115" s="48">
        <f t="shared" si="12"/>
        <v>-610012031.7</v>
      </c>
      <c r="BM115" s="49">
        <f t="shared" si="13"/>
        <v>5.4</v>
      </c>
      <c r="BN115" s="48">
        <f t="shared" si="14"/>
        <v>0</v>
      </c>
      <c r="BO115" s="50">
        <f t="shared" si="15"/>
        <v>0</v>
      </c>
    </row>
    <row r="116">
      <c r="A116" s="51">
        <f t="shared" ref="A116:B116" si="121">A115+1</f>
        <v>107</v>
      </c>
      <c r="B116" s="52">
        <f t="shared" si="121"/>
        <v>2132</v>
      </c>
      <c r="C116" s="47">
        <v>5.4</v>
      </c>
      <c r="D116" s="48">
        <f t="shared" si="17"/>
        <v>0.003597945961</v>
      </c>
      <c r="E116" s="47">
        <v>0.0</v>
      </c>
      <c r="F116" s="48">
        <f t="shared" si="2"/>
        <v>0</v>
      </c>
      <c r="G116" s="47">
        <v>0.0</v>
      </c>
      <c r="H116" s="47">
        <v>0.0</v>
      </c>
      <c r="I116" s="47">
        <v>0.0</v>
      </c>
      <c r="J116" s="47">
        <v>0.0</v>
      </c>
      <c r="K116" s="47">
        <v>0.0</v>
      </c>
      <c r="L116" s="47">
        <v>0.0</v>
      </c>
      <c r="M116" s="48">
        <f t="shared" si="3"/>
        <v>0</v>
      </c>
      <c r="N116" s="47">
        <v>0.0</v>
      </c>
      <c r="O116" s="47">
        <v>0.0</v>
      </c>
      <c r="P116" s="47">
        <v>0.0</v>
      </c>
      <c r="Q116" s="47">
        <v>0.0</v>
      </c>
      <c r="R116" s="47">
        <v>0.0</v>
      </c>
      <c r="S116" s="47">
        <v>0.0</v>
      </c>
      <c r="T116" s="47">
        <v>0.0</v>
      </c>
      <c r="U116" s="48">
        <f t="shared" si="4"/>
        <v>0</v>
      </c>
      <c r="V116" s="47">
        <v>0.0</v>
      </c>
      <c r="W116" s="47">
        <v>0.0</v>
      </c>
      <c r="X116" s="47">
        <v>0.0</v>
      </c>
      <c r="Y116" s="47">
        <v>0.0</v>
      </c>
      <c r="Z116" s="47">
        <v>0.0</v>
      </c>
      <c r="AA116" s="47">
        <v>0.0</v>
      </c>
      <c r="AB116" s="47">
        <v>0.0</v>
      </c>
      <c r="AC116" s="48">
        <f t="shared" si="5"/>
        <v>0</v>
      </c>
      <c r="AD116" s="47">
        <v>0.0</v>
      </c>
      <c r="AE116" s="47">
        <v>0.0</v>
      </c>
      <c r="AF116" s="47">
        <v>0.0</v>
      </c>
      <c r="AG116" s="47">
        <v>0.0</v>
      </c>
      <c r="AH116" s="48">
        <f t="shared" si="6"/>
        <v>0</v>
      </c>
      <c r="AI116" s="47">
        <v>0.0</v>
      </c>
      <c r="AJ116" s="47">
        <v>0.0</v>
      </c>
      <c r="AK116" s="47">
        <v>0.0</v>
      </c>
      <c r="AL116" s="47">
        <v>0.0</v>
      </c>
      <c r="AM116" s="47">
        <v>0.0</v>
      </c>
      <c r="AN116" s="47">
        <v>0.0</v>
      </c>
      <c r="AO116" s="47">
        <v>0.0</v>
      </c>
      <c r="AP116" s="47">
        <v>0.0</v>
      </c>
      <c r="AQ116" s="47">
        <v>0.0</v>
      </c>
      <c r="AR116" s="48">
        <f t="shared" si="7"/>
        <v>0</v>
      </c>
      <c r="AS116" s="48">
        <f t="shared" si="8"/>
        <v>0</v>
      </c>
      <c r="AT116" s="47">
        <v>0.0</v>
      </c>
      <c r="AU116" s="47">
        <v>0.0</v>
      </c>
      <c r="AV116" s="47">
        <v>0.0</v>
      </c>
      <c r="AW116" s="47">
        <v>0.0</v>
      </c>
      <c r="AX116" s="47">
        <v>0.0</v>
      </c>
      <c r="AY116" s="47">
        <v>0.0</v>
      </c>
      <c r="AZ116" s="48">
        <f t="shared" si="9"/>
        <v>0</v>
      </c>
      <c r="BA116" s="47">
        <v>0.0</v>
      </c>
      <c r="BB116" s="47">
        <v>0.0</v>
      </c>
      <c r="BC116" s="47">
        <v>0.0</v>
      </c>
      <c r="BD116" s="47">
        <v>0.0</v>
      </c>
      <c r="BE116" s="47">
        <v>0.0</v>
      </c>
      <c r="BF116" s="47">
        <v>0.0</v>
      </c>
      <c r="BG116" s="47">
        <v>0.0</v>
      </c>
      <c r="BH116" s="47">
        <v>0.0</v>
      </c>
      <c r="BI116" s="47">
        <v>0.0</v>
      </c>
      <c r="BJ116" s="48">
        <f t="shared" si="10"/>
        <v>0</v>
      </c>
      <c r="BK116" s="48">
        <f t="shared" si="11"/>
        <v>0</v>
      </c>
      <c r="BL116" s="48">
        <f t="shared" si="12"/>
        <v>-610012031.7</v>
      </c>
      <c r="BM116" s="49">
        <f t="shared" si="13"/>
        <v>5.4</v>
      </c>
      <c r="BN116" s="48">
        <f t="shared" si="14"/>
        <v>0</v>
      </c>
      <c r="BO116" s="50">
        <f t="shared" si="15"/>
        <v>0</v>
      </c>
    </row>
    <row r="117">
      <c r="A117" s="51">
        <f t="shared" ref="A117:B117" si="122">A116+1</f>
        <v>108</v>
      </c>
      <c r="B117" s="52">
        <f t="shared" si="122"/>
        <v>2133</v>
      </c>
      <c r="C117" s="47">
        <v>5.4</v>
      </c>
      <c r="D117" s="48">
        <f t="shared" si="17"/>
        <v>0.003413610969</v>
      </c>
      <c r="E117" s="47">
        <v>0.0</v>
      </c>
      <c r="F117" s="48">
        <f t="shared" si="2"/>
        <v>0</v>
      </c>
      <c r="G117" s="47">
        <v>0.0</v>
      </c>
      <c r="H117" s="47">
        <v>0.0</v>
      </c>
      <c r="I117" s="47">
        <v>0.0</v>
      </c>
      <c r="J117" s="47">
        <v>0.0</v>
      </c>
      <c r="K117" s="47">
        <v>0.0</v>
      </c>
      <c r="L117" s="47">
        <v>0.0</v>
      </c>
      <c r="M117" s="48">
        <f t="shared" si="3"/>
        <v>0</v>
      </c>
      <c r="N117" s="47">
        <v>0.0</v>
      </c>
      <c r="O117" s="47">
        <v>0.0</v>
      </c>
      <c r="P117" s="47">
        <v>0.0</v>
      </c>
      <c r="Q117" s="47">
        <v>0.0</v>
      </c>
      <c r="R117" s="47">
        <v>0.0</v>
      </c>
      <c r="S117" s="47">
        <v>0.0</v>
      </c>
      <c r="T117" s="47">
        <v>0.0</v>
      </c>
      <c r="U117" s="48">
        <f t="shared" si="4"/>
        <v>0</v>
      </c>
      <c r="V117" s="47">
        <v>0.0</v>
      </c>
      <c r="W117" s="47">
        <v>0.0</v>
      </c>
      <c r="X117" s="47">
        <v>0.0</v>
      </c>
      <c r="Y117" s="47">
        <v>0.0</v>
      </c>
      <c r="Z117" s="47">
        <v>0.0</v>
      </c>
      <c r="AA117" s="47">
        <v>0.0</v>
      </c>
      <c r="AB117" s="47">
        <v>0.0</v>
      </c>
      <c r="AC117" s="48">
        <f t="shared" si="5"/>
        <v>0</v>
      </c>
      <c r="AD117" s="47">
        <v>0.0</v>
      </c>
      <c r="AE117" s="47">
        <v>0.0</v>
      </c>
      <c r="AF117" s="47">
        <v>0.0</v>
      </c>
      <c r="AG117" s="47">
        <v>0.0</v>
      </c>
      <c r="AH117" s="48">
        <f t="shared" si="6"/>
        <v>0</v>
      </c>
      <c r="AI117" s="47">
        <v>0.0</v>
      </c>
      <c r="AJ117" s="47">
        <v>0.0</v>
      </c>
      <c r="AK117" s="47">
        <v>0.0</v>
      </c>
      <c r="AL117" s="47">
        <v>0.0</v>
      </c>
      <c r="AM117" s="47">
        <v>0.0</v>
      </c>
      <c r="AN117" s="47">
        <v>0.0</v>
      </c>
      <c r="AO117" s="47">
        <v>0.0</v>
      </c>
      <c r="AP117" s="47">
        <v>0.0</v>
      </c>
      <c r="AQ117" s="47">
        <v>0.0</v>
      </c>
      <c r="AR117" s="48">
        <f t="shared" si="7"/>
        <v>0</v>
      </c>
      <c r="AS117" s="48">
        <f t="shared" si="8"/>
        <v>0</v>
      </c>
      <c r="AT117" s="47">
        <v>0.0</v>
      </c>
      <c r="AU117" s="47">
        <v>0.0</v>
      </c>
      <c r="AV117" s="47">
        <v>0.0</v>
      </c>
      <c r="AW117" s="47">
        <v>0.0</v>
      </c>
      <c r="AX117" s="47">
        <v>0.0</v>
      </c>
      <c r="AY117" s="47">
        <v>0.0</v>
      </c>
      <c r="AZ117" s="48">
        <f t="shared" si="9"/>
        <v>0</v>
      </c>
      <c r="BA117" s="47">
        <v>0.0</v>
      </c>
      <c r="BB117" s="47">
        <v>0.0</v>
      </c>
      <c r="BC117" s="47">
        <v>0.0</v>
      </c>
      <c r="BD117" s="47">
        <v>0.0</v>
      </c>
      <c r="BE117" s="47">
        <v>0.0</v>
      </c>
      <c r="BF117" s="47">
        <v>0.0</v>
      </c>
      <c r="BG117" s="47">
        <v>0.0</v>
      </c>
      <c r="BH117" s="47">
        <v>0.0</v>
      </c>
      <c r="BI117" s="47">
        <v>0.0</v>
      </c>
      <c r="BJ117" s="48">
        <f t="shared" si="10"/>
        <v>0</v>
      </c>
      <c r="BK117" s="48">
        <f t="shared" si="11"/>
        <v>0</v>
      </c>
      <c r="BL117" s="48">
        <f t="shared" si="12"/>
        <v>-610012031.7</v>
      </c>
      <c r="BM117" s="49">
        <f t="shared" si="13"/>
        <v>5.4</v>
      </c>
      <c r="BN117" s="48">
        <f t="shared" si="14"/>
        <v>0</v>
      </c>
      <c r="BO117" s="50">
        <f t="shared" si="15"/>
        <v>0</v>
      </c>
    </row>
    <row r="118">
      <c r="A118" s="51">
        <f t="shared" ref="A118:B118" si="123">A117+1</f>
        <v>109</v>
      </c>
      <c r="B118" s="52">
        <f t="shared" si="123"/>
        <v>2134</v>
      </c>
      <c r="C118" s="47">
        <v>5.4</v>
      </c>
      <c r="D118" s="48">
        <f t="shared" si="17"/>
        <v>0.003238720084</v>
      </c>
      <c r="E118" s="47">
        <v>0.0</v>
      </c>
      <c r="F118" s="48">
        <f t="shared" si="2"/>
        <v>0</v>
      </c>
      <c r="G118" s="47">
        <v>0.0</v>
      </c>
      <c r="H118" s="47">
        <v>0.0</v>
      </c>
      <c r="I118" s="47">
        <v>0.0</v>
      </c>
      <c r="J118" s="47">
        <v>0.0</v>
      </c>
      <c r="K118" s="47">
        <v>0.0</v>
      </c>
      <c r="L118" s="47">
        <v>0.0</v>
      </c>
      <c r="M118" s="48">
        <f t="shared" si="3"/>
        <v>0</v>
      </c>
      <c r="N118" s="47">
        <v>0.0</v>
      </c>
      <c r="O118" s="47">
        <v>0.0</v>
      </c>
      <c r="P118" s="47">
        <v>0.0</v>
      </c>
      <c r="Q118" s="47">
        <v>0.0</v>
      </c>
      <c r="R118" s="47">
        <v>0.0</v>
      </c>
      <c r="S118" s="47">
        <v>0.0</v>
      </c>
      <c r="T118" s="47">
        <v>0.0</v>
      </c>
      <c r="U118" s="48">
        <f t="shared" si="4"/>
        <v>0</v>
      </c>
      <c r="V118" s="47">
        <v>0.0</v>
      </c>
      <c r="W118" s="47">
        <v>0.0</v>
      </c>
      <c r="X118" s="47">
        <v>0.0</v>
      </c>
      <c r="Y118" s="47">
        <v>0.0</v>
      </c>
      <c r="Z118" s="47">
        <v>0.0</v>
      </c>
      <c r="AA118" s="47">
        <v>0.0</v>
      </c>
      <c r="AB118" s="47">
        <v>0.0</v>
      </c>
      <c r="AC118" s="48">
        <f t="shared" si="5"/>
        <v>0</v>
      </c>
      <c r="AD118" s="47">
        <v>0.0</v>
      </c>
      <c r="AE118" s="47">
        <v>0.0</v>
      </c>
      <c r="AF118" s="47">
        <v>0.0</v>
      </c>
      <c r="AG118" s="47">
        <v>0.0</v>
      </c>
      <c r="AH118" s="48">
        <f t="shared" si="6"/>
        <v>0</v>
      </c>
      <c r="AI118" s="47">
        <v>0.0</v>
      </c>
      <c r="AJ118" s="47">
        <v>0.0</v>
      </c>
      <c r="AK118" s="47">
        <v>0.0</v>
      </c>
      <c r="AL118" s="47">
        <v>0.0</v>
      </c>
      <c r="AM118" s="47">
        <v>0.0</v>
      </c>
      <c r="AN118" s="47">
        <v>0.0</v>
      </c>
      <c r="AO118" s="47">
        <v>0.0</v>
      </c>
      <c r="AP118" s="47">
        <v>0.0</v>
      </c>
      <c r="AQ118" s="47">
        <v>0.0</v>
      </c>
      <c r="AR118" s="48">
        <f t="shared" si="7"/>
        <v>0</v>
      </c>
      <c r="AS118" s="48">
        <f t="shared" si="8"/>
        <v>0</v>
      </c>
      <c r="AT118" s="47">
        <v>0.0</v>
      </c>
      <c r="AU118" s="47">
        <v>0.0</v>
      </c>
      <c r="AV118" s="47">
        <v>0.0</v>
      </c>
      <c r="AW118" s="47">
        <v>0.0</v>
      </c>
      <c r="AX118" s="47">
        <v>0.0</v>
      </c>
      <c r="AY118" s="47">
        <v>0.0</v>
      </c>
      <c r="AZ118" s="48">
        <f t="shared" si="9"/>
        <v>0</v>
      </c>
      <c r="BA118" s="47">
        <v>0.0</v>
      </c>
      <c r="BB118" s="47">
        <v>0.0</v>
      </c>
      <c r="BC118" s="47">
        <v>0.0</v>
      </c>
      <c r="BD118" s="47">
        <v>0.0</v>
      </c>
      <c r="BE118" s="47">
        <v>0.0</v>
      </c>
      <c r="BF118" s="47">
        <v>0.0</v>
      </c>
      <c r="BG118" s="47">
        <v>0.0</v>
      </c>
      <c r="BH118" s="47">
        <v>0.0</v>
      </c>
      <c r="BI118" s="47">
        <v>0.0</v>
      </c>
      <c r="BJ118" s="48">
        <f t="shared" si="10"/>
        <v>0</v>
      </c>
      <c r="BK118" s="48">
        <f t="shared" si="11"/>
        <v>0</v>
      </c>
      <c r="BL118" s="48">
        <f t="shared" si="12"/>
        <v>-610012031.7</v>
      </c>
      <c r="BM118" s="49">
        <f t="shared" si="13"/>
        <v>5.4</v>
      </c>
      <c r="BN118" s="48">
        <f t="shared" si="14"/>
        <v>0</v>
      </c>
      <c r="BO118" s="50">
        <f t="shared" si="15"/>
        <v>0</v>
      </c>
    </row>
    <row r="119">
      <c r="A119" s="51">
        <f t="shared" ref="A119:B119" si="124">A118+1</f>
        <v>110</v>
      </c>
      <c r="B119" s="52">
        <f t="shared" si="124"/>
        <v>2135</v>
      </c>
      <c r="C119" s="47">
        <v>5.4</v>
      </c>
      <c r="D119" s="48">
        <f t="shared" si="17"/>
        <v>0.003072789454</v>
      </c>
      <c r="E119" s="47">
        <v>0.0</v>
      </c>
      <c r="F119" s="48">
        <f t="shared" si="2"/>
        <v>0</v>
      </c>
      <c r="G119" s="47">
        <v>0.0</v>
      </c>
      <c r="H119" s="47">
        <v>0.0</v>
      </c>
      <c r="I119" s="47">
        <v>0.0</v>
      </c>
      <c r="J119" s="47">
        <v>0.0</v>
      </c>
      <c r="K119" s="47">
        <v>0.0</v>
      </c>
      <c r="L119" s="47">
        <v>0.0</v>
      </c>
      <c r="M119" s="48">
        <f t="shared" si="3"/>
        <v>0</v>
      </c>
      <c r="N119" s="47">
        <v>0.0</v>
      </c>
      <c r="O119" s="47">
        <v>0.0</v>
      </c>
      <c r="P119" s="47">
        <v>0.0</v>
      </c>
      <c r="Q119" s="47">
        <v>0.0</v>
      </c>
      <c r="R119" s="47">
        <v>0.0</v>
      </c>
      <c r="S119" s="47">
        <v>0.0</v>
      </c>
      <c r="T119" s="47">
        <v>0.0</v>
      </c>
      <c r="U119" s="48">
        <f t="shared" si="4"/>
        <v>0</v>
      </c>
      <c r="V119" s="47">
        <v>0.0</v>
      </c>
      <c r="W119" s="47">
        <v>0.0</v>
      </c>
      <c r="X119" s="47">
        <v>0.0</v>
      </c>
      <c r="Y119" s="47">
        <v>0.0</v>
      </c>
      <c r="Z119" s="47">
        <v>0.0</v>
      </c>
      <c r="AA119" s="47">
        <v>0.0</v>
      </c>
      <c r="AB119" s="47">
        <v>0.0</v>
      </c>
      <c r="AC119" s="48">
        <f t="shared" si="5"/>
        <v>0</v>
      </c>
      <c r="AD119" s="47">
        <v>0.0</v>
      </c>
      <c r="AE119" s="47">
        <v>0.0</v>
      </c>
      <c r="AF119" s="47">
        <v>0.0</v>
      </c>
      <c r="AG119" s="47">
        <v>0.0</v>
      </c>
      <c r="AH119" s="48">
        <f t="shared" si="6"/>
        <v>0</v>
      </c>
      <c r="AI119" s="47">
        <v>0.0</v>
      </c>
      <c r="AJ119" s="47">
        <v>0.0</v>
      </c>
      <c r="AK119" s="47">
        <v>0.0</v>
      </c>
      <c r="AL119" s="47">
        <v>0.0</v>
      </c>
      <c r="AM119" s="47">
        <v>0.0</v>
      </c>
      <c r="AN119" s="47">
        <v>0.0</v>
      </c>
      <c r="AO119" s="47">
        <v>0.0</v>
      </c>
      <c r="AP119" s="47">
        <v>0.0</v>
      </c>
      <c r="AQ119" s="47">
        <v>0.0</v>
      </c>
      <c r="AR119" s="48">
        <f t="shared" si="7"/>
        <v>0</v>
      </c>
      <c r="AS119" s="48">
        <f t="shared" si="8"/>
        <v>0</v>
      </c>
      <c r="AT119" s="47">
        <v>0.0</v>
      </c>
      <c r="AU119" s="47">
        <v>0.0</v>
      </c>
      <c r="AV119" s="47">
        <v>0.0</v>
      </c>
      <c r="AW119" s="47">
        <v>0.0</v>
      </c>
      <c r="AX119" s="47">
        <v>0.0</v>
      </c>
      <c r="AY119" s="47">
        <v>0.0</v>
      </c>
      <c r="AZ119" s="48">
        <f t="shared" si="9"/>
        <v>0</v>
      </c>
      <c r="BA119" s="47">
        <v>0.0</v>
      </c>
      <c r="BB119" s="47">
        <v>0.0</v>
      </c>
      <c r="BC119" s="47">
        <v>0.0</v>
      </c>
      <c r="BD119" s="47">
        <v>0.0</v>
      </c>
      <c r="BE119" s="47">
        <v>0.0</v>
      </c>
      <c r="BF119" s="47">
        <v>0.0</v>
      </c>
      <c r="BG119" s="47">
        <v>0.0</v>
      </c>
      <c r="BH119" s="47">
        <v>0.0</v>
      </c>
      <c r="BI119" s="47">
        <v>0.0</v>
      </c>
      <c r="BJ119" s="48">
        <f t="shared" si="10"/>
        <v>0</v>
      </c>
      <c r="BK119" s="48">
        <f t="shared" si="11"/>
        <v>0</v>
      </c>
      <c r="BL119" s="48">
        <f t="shared" si="12"/>
        <v>-610012031.7</v>
      </c>
      <c r="BM119" s="49">
        <f t="shared" si="13"/>
        <v>5.4</v>
      </c>
      <c r="BN119" s="48">
        <f t="shared" si="14"/>
        <v>0</v>
      </c>
      <c r="BO119" s="50">
        <f t="shared" si="15"/>
        <v>0</v>
      </c>
    </row>
    <row r="120">
      <c r="A120" s="51">
        <f t="shared" ref="A120:B120" si="125">A119+1</f>
        <v>111</v>
      </c>
      <c r="B120" s="52">
        <f t="shared" si="125"/>
        <v>2136</v>
      </c>
      <c r="C120" s="47">
        <v>5.4</v>
      </c>
      <c r="D120" s="48">
        <f t="shared" si="17"/>
        <v>0.002915360013</v>
      </c>
      <c r="E120" s="47">
        <v>0.0</v>
      </c>
      <c r="F120" s="48">
        <f t="shared" si="2"/>
        <v>0</v>
      </c>
      <c r="G120" s="47">
        <v>0.0</v>
      </c>
      <c r="H120" s="47">
        <v>0.0</v>
      </c>
      <c r="I120" s="47">
        <v>0.0</v>
      </c>
      <c r="J120" s="47">
        <v>0.0</v>
      </c>
      <c r="K120" s="47">
        <v>0.0</v>
      </c>
      <c r="L120" s="47">
        <v>0.0</v>
      </c>
      <c r="M120" s="48">
        <f t="shared" si="3"/>
        <v>0</v>
      </c>
      <c r="N120" s="47">
        <v>0.0</v>
      </c>
      <c r="O120" s="47">
        <v>0.0</v>
      </c>
      <c r="P120" s="47">
        <v>0.0</v>
      </c>
      <c r="Q120" s="47">
        <v>0.0</v>
      </c>
      <c r="R120" s="47">
        <v>0.0</v>
      </c>
      <c r="S120" s="47">
        <v>0.0</v>
      </c>
      <c r="T120" s="47">
        <v>0.0</v>
      </c>
      <c r="U120" s="48">
        <f t="shared" si="4"/>
        <v>0</v>
      </c>
      <c r="V120" s="47">
        <v>0.0</v>
      </c>
      <c r="W120" s="47">
        <v>0.0</v>
      </c>
      <c r="X120" s="47">
        <v>0.0</v>
      </c>
      <c r="Y120" s="47">
        <v>0.0</v>
      </c>
      <c r="Z120" s="47">
        <v>0.0</v>
      </c>
      <c r="AA120" s="47">
        <v>0.0</v>
      </c>
      <c r="AB120" s="47">
        <v>0.0</v>
      </c>
      <c r="AC120" s="48">
        <f t="shared" si="5"/>
        <v>0</v>
      </c>
      <c r="AD120" s="47">
        <v>0.0</v>
      </c>
      <c r="AE120" s="47">
        <v>0.0</v>
      </c>
      <c r="AF120" s="47">
        <v>0.0</v>
      </c>
      <c r="AG120" s="47">
        <v>0.0</v>
      </c>
      <c r="AH120" s="48">
        <f t="shared" si="6"/>
        <v>0</v>
      </c>
      <c r="AI120" s="47">
        <v>0.0</v>
      </c>
      <c r="AJ120" s="47">
        <v>0.0</v>
      </c>
      <c r="AK120" s="47">
        <v>0.0</v>
      </c>
      <c r="AL120" s="47">
        <v>0.0</v>
      </c>
      <c r="AM120" s="47">
        <v>0.0</v>
      </c>
      <c r="AN120" s="47">
        <v>0.0</v>
      </c>
      <c r="AO120" s="47">
        <v>0.0</v>
      </c>
      <c r="AP120" s="47">
        <v>0.0</v>
      </c>
      <c r="AQ120" s="47">
        <v>0.0</v>
      </c>
      <c r="AR120" s="48">
        <f t="shared" si="7"/>
        <v>0</v>
      </c>
      <c r="AS120" s="48">
        <f t="shared" si="8"/>
        <v>0</v>
      </c>
      <c r="AT120" s="47">
        <v>0.0</v>
      </c>
      <c r="AU120" s="47">
        <v>0.0</v>
      </c>
      <c r="AV120" s="47">
        <v>0.0</v>
      </c>
      <c r="AW120" s="47">
        <v>0.0</v>
      </c>
      <c r="AX120" s="47">
        <v>0.0</v>
      </c>
      <c r="AY120" s="47">
        <v>0.0</v>
      </c>
      <c r="AZ120" s="48">
        <f t="shared" si="9"/>
        <v>0</v>
      </c>
      <c r="BA120" s="47">
        <v>0.0</v>
      </c>
      <c r="BB120" s="47">
        <v>0.0</v>
      </c>
      <c r="BC120" s="47">
        <v>0.0</v>
      </c>
      <c r="BD120" s="47">
        <v>0.0</v>
      </c>
      <c r="BE120" s="47">
        <v>0.0</v>
      </c>
      <c r="BF120" s="47">
        <v>0.0</v>
      </c>
      <c r="BG120" s="47">
        <v>0.0</v>
      </c>
      <c r="BH120" s="47">
        <v>0.0</v>
      </c>
      <c r="BI120" s="47">
        <v>0.0</v>
      </c>
      <c r="BJ120" s="48">
        <f t="shared" si="10"/>
        <v>0</v>
      </c>
      <c r="BK120" s="48">
        <f t="shared" si="11"/>
        <v>0</v>
      </c>
      <c r="BL120" s="48">
        <f t="shared" si="12"/>
        <v>-610012031.7</v>
      </c>
      <c r="BM120" s="49">
        <f t="shared" si="13"/>
        <v>5.4</v>
      </c>
      <c r="BN120" s="48">
        <f t="shared" si="14"/>
        <v>0</v>
      </c>
      <c r="BO120" s="50">
        <f t="shared" si="15"/>
        <v>0</v>
      </c>
    </row>
    <row r="121">
      <c r="A121" s="51">
        <f t="shared" ref="A121:B121" si="126">A120+1</f>
        <v>112</v>
      </c>
      <c r="B121" s="52">
        <f t="shared" si="126"/>
        <v>2137</v>
      </c>
      <c r="C121" s="47">
        <v>5.4</v>
      </c>
      <c r="D121" s="48">
        <f t="shared" si="17"/>
        <v>0.002765996217</v>
      </c>
      <c r="E121" s="47">
        <v>0.0</v>
      </c>
      <c r="F121" s="48">
        <f t="shared" si="2"/>
        <v>0</v>
      </c>
      <c r="G121" s="47">
        <v>0.0</v>
      </c>
      <c r="H121" s="47">
        <v>0.0</v>
      </c>
      <c r="I121" s="47">
        <v>0.0</v>
      </c>
      <c r="J121" s="47">
        <v>0.0</v>
      </c>
      <c r="K121" s="47">
        <v>0.0</v>
      </c>
      <c r="L121" s="47">
        <v>0.0</v>
      </c>
      <c r="M121" s="48">
        <f t="shared" si="3"/>
        <v>0</v>
      </c>
      <c r="N121" s="47">
        <v>0.0</v>
      </c>
      <c r="O121" s="47">
        <v>0.0</v>
      </c>
      <c r="P121" s="47">
        <v>0.0</v>
      </c>
      <c r="Q121" s="47">
        <v>0.0</v>
      </c>
      <c r="R121" s="47">
        <v>0.0</v>
      </c>
      <c r="S121" s="47">
        <v>0.0</v>
      </c>
      <c r="T121" s="47">
        <v>0.0</v>
      </c>
      <c r="U121" s="48">
        <f t="shared" si="4"/>
        <v>0</v>
      </c>
      <c r="V121" s="47">
        <v>0.0</v>
      </c>
      <c r="W121" s="47">
        <v>0.0</v>
      </c>
      <c r="X121" s="47">
        <v>0.0</v>
      </c>
      <c r="Y121" s="47">
        <v>0.0</v>
      </c>
      <c r="Z121" s="47">
        <v>0.0</v>
      </c>
      <c r="AA121" s="47">
        <v>0.0</v>
      </c>
      <c r="AB121" s="47">
        <v>0.0</v>
      </c>
      <c r="AC121" s="48">
        <f t="shared" si="5"/>
        <v>0</v>
      </c>
      <c r="AD121" s="47">
        <v>0.0</v>
      </c>
      <c r="AE121" s="47">
        <v>0.0</v>
      </c>
      <c r="AF121" s="47">
        <v>0.0</v>
      </c>
      <c r="AG121" s="47">
        <v>0.0</v>
      </c>
      <c r="AH121" s="48">
        <f t="shared" si="6"/>
        <v>0</v>
      </c>
      <c r="AI121" s="47">
        <v>0.0</v>
      </c>
      <c r="AJ121" s="47">
        <v>0.0</v>
      </c>
      <c r="AK121" s="47">
        <v>0.0</v>
      </c>
      <c r="AL121" s="47">
        <v>0.0</v>
      </c>
      <c r="AM121" s="47">
        <v>0.0</v>
      </c>
      <c r="AN121" s="47">
        <v>0.0</v>
      </c>
      <c r="AO121" s="47">
        <v>0.0</v>
      </c>
      <c r="AP121" s="47">
        <v>0.0</v>
      </c>
      <c r="AQ121" s="47">
        <v>0.0</v>
      </c>
      <c r="AR121" s="48">
        <f t="shared" si="7"/>
        <v>0</v>
      </c>
      <c r="AS121" s="48">
        <f t="shared" si="8"/>
        <v>0</v>
      </c>
      <c r="AT121" s="47">
        <v>0.0</v>
      </c>
      <c r="AU121" s="47">
        <v>0.0</v>
      </c>
      <c r="AV121" s="47">
        <v>0.0</v>
      </c>
      <c r="AW121" s="47">
        <v>0.0</v>
      </c>
      <c r="AX121" s="47">
        <v>0.0</v>
      </c>
      <c r="AY121" s="47">
        <v>0.0</v>
      </c>
      <c r="AZ121" s="48">
        <f t="shared" si="9"/>
        <v>0</v>
      </c>
      <c r="BA121" s="47">
        <v>0.0</v>
      </c>
      <c r="BB121" s="47">
        <v>0.0</v>
      </c>
      <c r="BC121" s="47">
        <v>0.0</v>
      </c>
      <c r="BD121" s="47">
        <v>0.0</v>
      </c>
      <c r="BE121" s="47">
        <v>0.0</v>
      </c>
      <c r="BF121" s="47">
        <v>0.0</v>
      </c>
      <c r="BG121" s="47">
        <v>0.0</v>
      </c>
      <c r="BH121" s="47">
        <v>0.0</v>
      </c>
      <c r="BI121" s="47">
        <v>0.0</v>
      </c>
      <c r="BJ121" s="48">
        <f t="shared" si="10"/>
        <v>0</v>
      </c>
      <c r="BK121" s="48">
        <f t="shared" si="11"/>
        <v>0</v>
      </c>
      <c r="BL121" s="48">
        <f t="shared" si="12"/>
        <v>-610012031.7</v>
      </c>
      <c r="BM121" s="49">
        <f t="shared" si="13"/>
        <v>5.4</v>
      </c>
      <c r="BN121" s="48">
        <f t="shared" si="14"/>
        <v>0</v>
      </c>
      <c r="BO121" s="50">
        <f t="shared" si="15"/>
        <v>0</v>
      </c>
    </row>
    <row r="122">
      <c r="A122" s="51">
        <f t="shared" ref="A122:B122" si="127">A121+1</f>
        <v>113</v>
      </c>
      <c r="B122" s="52">
        <f t="shared" si="127"/>
        <v>2138</v>
      </c>
      <c r="C122" s="47">
        <v>5.4</v>
      </c>
      <c r="D122" s="48">
        <f t="shared" si="17"/>
        <v>0.002624284836</v>
      </c>
      <c r="E122" s="47">
        <v>0.0</v>
      </c>
      <c r="F122" s="48">
        <f t="shared" si="2"/>
        <v>0</v>
      </c>
      <c r="G122" s="47">
        <v>0.0</v>
      </c>
      <c r="H122" s="47">
        <v>0.0</v>
      </c>
      <c r="I122" s="47">
        <v>0.0</v>
      </c>
      <c r="J122" s="47">
        <v>0.0</v>
      </c>
      <c r="K122" s="47">
        <v>0.0</v>
      </c>
      <c r="L122" s="47">
        <v>0.0</v>
      </c>
      <c r="M122" s="48">
        <f t="shared" si="3"/>
        <v>0</v>
      </c>
      <c r="N122" s="47">
        <v>0.0</v>
      </c>
      <c r="O122" s="47">
        <v>0.0</v>
      </c>
      <c r="P122" s="47">
        <v>0.0</v>
      </c>
      <c r="Q122" s="47">
        <v>0.0</v>
      </c>
      <c r="R122" s="47">
        <v>0.0</v>
      </c>
      <c r="S122" s="47">
        <v>0.0</v>
      </c>
      <c r="T122" s="47">
        <v>0.0</v>
      </c>
      <c r="U122" s="48">
        <f t="shared" si="4"/>
        <v>0</v>
      </c>
      <c r="V122" s="47">
        <v>0.0</v>
      </c>
      <c r="W122" s="47">
        <v>0.0</v>
      </c>
      <c r="X122" s="47">
        <v>0.0</v>
      </c>
      <c r="Y122" s="47">
        <v>0.0</v>
      </c>
      <c r="Z122" s="47">
        <v>0.0</v>
      </c>
      <c r="AA122" s="47">
        <v>0.0</v>
      </c>
      <c r="AB122" s="47">
        <v>0.0</v>
      </c>
      <c r="AC122" s="48">
        <f t="shared" si="5"/>
        <v>0</v>
      </c>
      <c r="AD122" s="47">
        <v>0.0</v>
      </c>
      <c r="AE122" s="47">
        <v>0.0</v>
      </c>
      <c r="AF122" s="47">
        <v>0.0</v>
      </c>
      <c r="AG122" s="47">
        <v>0.0</v>
      </c>
      <c r="AH122" s="48">
        <f t="shared" si="6"/>
        <v>0</v>
      </c>
      <c r="AI122" s="47">
        <v>0.0</v>
      </c>
      <c r="AJ122" s="47">
        <v>0.0</v>
      </c>
      <c r="AK122" s="47">
        <v>0.0</v>
      </c>
      <c r="AL122" s="47">
        <v>0.0</v>
      </c>
      <c r="AM122" s="47">
        <v>0.0</v>
      </c>
      <c r="AN122" s="47">
        <v>0.0</v>
      </c>
      <c r="AO122" s="47">
        <v>0.0</v>
      </c>
      <c r="AP122" s="47">
        <v>0.0</v>
      </c>
      <c r="AQ122" s="47">
        <v>0.0</v>
      </c>
      <c r="AR122" s="48">
        <f t="shared" si="7"/>
        <v>0</v>
      </c>
      <c r="AS122" s="48">
        <f t="shared" si="8"/>
        <v>0</v>
      </c>
      <c r="AT122" s="47">
        <v>0.0</v>
      </c>
      <c r="AU122" s="47">
        <v>0.0</v>
      </c>
      <c r="AV122" s="47">
        <v>0.0</v>
      </c>
      <c r="AW122" s="47">
        <v>0.0</v>
      </c>
      <c r="AX122" s="47">
        <v>0.0</v>
      </c>
      <c r="AY122" s="47">
        <v>0.0</v>
      </c>
      <c r="AZ122" s="48">
        <f t="shared" si="9"/>
        <v>0</v>
      </c>
      <c r="BA122" s="47">
        <v>0.0</v>
      </c>
      <c r="BB122" s="47">
        <v>0.0</v>
      </c>
      <c r="BC122" s="47">
        <v>0.0</v>
      </c>
      <c r="BD122" s="47">
        <v>0.0</v>
      </c>
      <c r="BE122" s="47">
        <v>0.0</v>
      </c>
      <c r="BF122" s="47">
        <v>0.0</v>
      </c>
      <c r="BG122" s="47">
        <v>0.0</v>
      </c>
      <c r="BH122" s="47">
        <v>0.0</v>
      </c>
      <c r="BI122" s="47">
        <v>0.0</v>
      </c>
      <c r="BJ122" s="48">
        <f t="shared" si="10"/>
        <v>0</v>
      </c>
      <c r="BK122" s="48">
        <f t="shared" si="11"/>
        <v>0</v>
      </c>
      <c r="BL122" s="48">
        <f t="shared" si="12"/>
        <v>-610012031.7</v>
      </c>
      <c r="BM122" s="49">
        <f t="shared" si="13"/>
        <v>5.4</v>
      </c>
      <c r="BN122" s="48">
        <f t="shared" si="14"/>
        <v>0</v>
      </c>
      <c r="BO122" s="50">
        <f t="shared" si="15"/>
        <v>0</v>
      </c>
    </row>
    <row r="123">
      <c r="A123" s="51">
        <f t="shared" ref="A123:B123" si="128">A122+1</f>
        <v>114</v>
      </c>
      <c r="B123" s="52">
        <f t="shared" si="128"/>
        <v>2139</v>
      </c>
      <c r="C123" s="47">
        <v>5.4</v>
      </c>
      <c r="D123" s="48">
        <f t="shared" si="17"/>
        <v>0.00248983381</v>
      </c>
      <c r="E123" s="47">
        <v>0.0</v>
      </c>
      <c r="F123" s="48">
        <f t="shared" si="2"/>
        <v>0</v>
      </c>
      <c r="G123" s="47">
        <v>0.0</v>
      </c>
      <c r="H123" s="47">
        <v>0.0</v>
      </c>
      <c r="I123" s="47">
        <v>0.0</v>
      </c>
      <c r="J123" s="47">
        <v>0.0</v>
      </c>
      <c r="K123" s="47">
        <v>0.0</v>
      </c>
      <c r="L123" s="47">
        <v>0.0</v>
      </c>
      <c r="M123" s="48">
        <f t="shared" si="3"/>
        <v>0</v>
      </c>
      <c r="N123" s="47">
        <v>0.0</v>
      </c>
      <c r="O123" s="47">
        <v>0.0</v>
      </c>
      <c r="P123" s="47">
        <v>0.0</v>
      </c>
      <c r="Q123" s="47">
        <v>0.0</v>
      </c>
      <c r="R123" s="47">
        <v>0.0</v>
      </c>
      <c r="S123" s="47">
        <v>0.0</v>
      </c>
      <c r="T123" s="47">
        <v>0.0</v>
      </c>
      <c r="U123" s="48">
        <f t="shared" si="4"/>
        <v>0</v>
      </c>
      <c r="V123" s="47">
        <v>0.0</v>
      </c>
      <c r="W123" s="47">
        <v>0.0</v>
      </c>
      <c r="X123" s="47">
        <v>0.0</v>
      </c>
      <c r="Y123" s="47">
        <v>0.0</v>
      </c>
      <c r="Z123" s="47">
        <v>0.0</v>
      </c>
      <c r="AA123" s="47">
        <v>0.0</v>
      </c>
      <c r="AB123" s="47">
        <v>0.0</v>
      </c>
      <c r="AC123" s="48">
        <f t="shared" si="5"/>
        <v>0</v>
      </c>
      <c r="AD123" s="47">
        <v>0.0</v>
      </c>
      <c r="AE123" s="47">
        <v>0.0</v>
      </c>
      <c r="AF123" s="47">
        <v>0.0</v>
      </c>
      <c r="AG123" s="47">
        <v>0.0</v>
      </c>
      <c r="AH123" s="48">
        <f t="shared" si="6"/>
        <v>0</v>
      </c>
      <c r="AI123" s="47">
        <v>0.0</v>
      </c>
      <c r="AJ123" s="47">
        <v>0.0</v>
      </c>
      <c r="AK123" s="47">
        <v>0.0</v>
      </c>
      <c r="AL123" s="47">
        <v>0.0</v>
      </c>
      <c r="AM123" s="47">
        <v>0.0</v>
      </c>
      <c r="AN123" s="47">
        <v>0.0</v>
      </c>
      <c r="AO123" s="47">
        <v>0.0</v>
      </c>
      <c r="AP123" s="47">
        <v>0.0</v>
      </c>
      <c r="AQ123" s="47">
        <v>0.0</v>
      </c>
      <c r="AR123" s="48">
        <f t="shared" si="7"/>
        <v>0</v>
      </c>
      <c r="AS123" s="48">
        <f t="shared" si="8"/>
        <v>0</v>
      </c>
      <c r="AT123" s="47">
        <v>0.0</v>
      </c>
      <c r="AU123" s="47">
        <v>0.0</v>
      </c>
      <c r="AV123" s="47">
        <v>0.0</v>
      </c>
      <c r="AW123" s="47">
        <v>0.0</v>
      </c>
      <c r="AX123" s="47">
        <v>0.0</v>
      </c>
      <c r="AY123" s="47">
        <v>0.0</v>
      </c>
      <c r="AZ123" s="48">
        <f t="shared" si="9"/>
        <v>0</v>
      </c>
      <c r="BA123" s="47">
        <v>0.0</v>
      </c>
      <c r="BB123" s="47">
        <v>0.0</v>
      </c>
      <c r="BC123" s="47">
        <v>0.0</v>
      </c>
      <c r="BD123" s="47">
        <v>0.0</v>
      </c>
      <c r="BE123" s="47">
        <v>0.0</v>
      </c>
      <c r="BF123" s="47">
        <v>0.0</v>
      </c>
      <c r="BG123" s="47">
        <v>0.0</v>
      </c>
      <c r="BH123" s="47">
        <v>0.0</v>
      </c>
      <c r="BI123" s="47">
        <v>0.0</v>
      </c>
      <c r="BJ123" s="48">
        <f t="shared" si="10"/>
        <v>0</v>
      </c>
      <c r="BK123" s="48">
        <f t="shared" si="11"/>
        <v>0</v>
      </c>
      <c r="BL123" s="48">
        <f t="shared" si="12"/>
        <v>-610012031.7</v>
      </c>
      <c r="BM123" s="49">
        <f t="shared" si="13"/>
        <v>5.4</v>
      </c>
      <c r="BN123" s="48">
        <f t="shared" si="14"/>
        <v>0</v>
      </c>
      <c r="BO123" s="50">
        <f t="shared" si="15"/>
        <v>0</v>
      </c>
    </row>
    <row r="124">
      <c r="A124" s="51">
        <f t="shared" ref="A124:B124" si="129">A123+1</f>
        <v>115</v>
      </c>
      <c r="B124" s="52">
        <f t="shared" si="129"/>
        <v>2140</v>
      </c>
      <c r="C124" s="47">
        <v>5.4</v>
      </c>
      <c r="D124" s="48">
        <f t="shared" si="17"/>
        <v>0.002362271167</v>
      </c>
      <c r="E124" s="47">
        <v>0.0</v>
      </c>
      <c r="F124" s="48">
        <f t="shared" si="2"/>
        <v>0</v>
      </c>
      <c r="G124" s="47">
        <v>0.0</v>
      </c>
      <c r="H124" s="47">
        <v>0.0</v>
      </c>
      <c r="I124" s="47">
        <v>0.0</v>
      </c>
      <c r="J124" s="47">
        <v>0.0</v>
      </c>
      <c r="K124" s="47">
        <v>0.0</v>
      </c>
      <c r="L124" s="47">
        <v>0.0</v>
      </c>
      <c r="M124" s="48">
        <f t="shared" si="3"/>
        <v>0</v>
      </c>
      <c r="N124" s="47">
        <v>0.0</v>
      </c>
      <c r="O124" s="47">
        <v>0.0</v>
      </c>
      <c r="P124" s="47">
        <v>0.0</v>
      </c>
      <c r="Q124" s="47">
        <v>0.0</v>
      </c>
      <c r="R124" s="47">
        <v>0.0</v>
      </c>
      <c r="S124" s="47">
        <v>0.0</v>
      </c>
      <c r="T124" s="47">
        <v>0.0</v>
      </c>
      <c r="U124" s="48">
        <f t="shared" si="4"/>
        <v>0</v>
      </c>
      <c r="V124" s="47">
        <v>0.0</v>
      </c>
      <c r="W124" s="47">
        <v>0.0</v>
      </c>
      <c r="X124" s="47">
        <v>0.0</v>
      </c>
      <c r="Y124" s="47">
        <v>0.0</v>
      </c>
      <c r="Z124" s="47">
        <v>0.0</v>
      </c>
      <c r="AA124" s="47">
        <v>0.0</v>
      </c>
      <c r="AB124" s="47">
        <v>0.0</v>
      </c>
      <c r="AC124" s="48">
        <f t="shared" si="5"/>
        <v>0</v>
      </c>
      <c r="AD124" s="47">
        <v>0.0</v>
      </c>
      <c r="AE124" s="47">
        <v>0.0</v>
      </c>
      <c r="AF124" s="47">
        <v>0.0</v>
      </c>
      <c r="AG124" s="47">
        <v>0.0</v>
      </c>
      <c r="AH124" s="48">
        <f t="shared" si="6"/>
        <v>0</v>
      </c>
      <c r="AI124" s="47">
        <v>0.0</v>
      </c>
      <c r="AJ124" s="47">
        <v>0.0</v>
      </c>
      <c r="AK124" s="47">
        <v>0.0</v>
      </c>
      <c r="AL124" s="47">
        <v>0.0</v>
      </c>
      <c r="AM124" s="47">
        <v>0.0</v>
      </c>
      <c r="AN124" s="47">
        <v>0.0</v>
      </c>
      <c r="AO124" s="47">
        <v>0.0</v>
      </c>
      <c r="AP124" s="47">
        <v>0.0</v>
      </c>
      <c r="AQ124" s="47">
        <v>0.0</v>
      </c>
      <c r="AR124" s="48">
        <f t="shared" si="7"/>
        <v>0</v>
      </c>
      <c r="AS124" s="48">
        <f t="shared" si="8"/>
        <v>0</v>
      </c>
      <c r="AT124" s="47">
        <v>0.0</v>
      </c>
      <c r="AU124" s="47">
        <v>0.0</v>
      </c>
      <c r="AV124" s="47">
        <v>0.0</v>
      </c>
      <c r="AW124" s="47">
        <v>0.0</v>
      </c>
      <c r="AX124" s="47">
        <v>0.0</v>
      </c>
      <c r="AY124" s="47">
        <v>0.0</v>
      </c>
      <c r="AZ124" s="48">
        <f t="shared" si="9"/>
        <v>0</v>
      </c>
      <c r="BA124" s="47">
        <v>0.0</v>
      </c>
      <c r="BB124" s="47">
        <v>0.0</v>
      </c>
      <c r="BC124" s="47">
        <v>0.0</v>
      </c>
      <c r="BD124" s="47">
        <v>0.0</v>
      </c>
      <c r="BE124" s="47">
        <v>0.0</v>
      </c>
      <c r="BF124" s="47">
        <v>0.0</v>
      </c>
      <c r="BG124" s="47">
        <v>0.0</v>
      </c>
      <c r="BH124" s="47">
        <v>0.0</v>
      </c>
      <c r="BI124" s="47">
        <v>0.0</v>
      </c>
      <c r="BJ124" s="48">
        <f t="shared" si="10"/>
        <v>0</v>
      </c>
      <c r="BK124" s="48">
        <f t="shared" si="11"/>
        <v>0</v>
      </c>
      <c r="BL124" s="48">
        <f t="shared" si="12"/>
        <v>-610012031.7</v>
      </c>
      <c r="BM124" s="49">
        <f t="shared" si="13"/>
        <v>5.4</v>
      </c>
      <c r="BN124" s="48">
        <f t="shared" si="14"/>
        <v>0</v>
      </c>
      <c r="BO124" s="50">
        <f t="shared" si="15"/>
        <v>0</v>
      </c>
    </row>
    <row r="125">
      <c r="A125" s="51">
        <f t="shared" ref="A125:B125" si="130">A124+1</f>
        <v>116</v>
      </c>
      <c r="B125" s="52">
        <f t="shared" si="130"/>
        <v>2141</v>
      </c>
      <c r="C125" s="47">
        <v>5.4</v>
      </c>
      <c r="D125" s="48">
        <f t="shared" si="17"/>
        <v>0.002241243992</v>
      </c>
      <c r="E125" s="47">
        <v>0.0</v>
      </c>
      <c r="F125" s="48">
        <f t="shared" si="2"/>
        <v>0</v>
      </c>
      <c r="G125" s="47">
        <v>0.0</v>
      </c>
      <c r="H125" s="47">
        <v>0.0</v>
      </c>
      <c r="I125" s="47">
        <v>0.0</v>
      </c>
      <c r="J125" s="47">
        <v>0.0</v>
      </c>
      <c r="K125" s="47">
        <v>0.0</v>
      </c>
      <c r="L125" s="47">
        <v>0.0</v>
      </c>
      <c r="M125" s="48">
        <f t="shared" si="3"/>
        <v>0</v>
      </c>
      <c r="N125" s="47">
        <v>0.0</v>
      </c>
      <c r="O125" s="47">
        <v>0.0</v>
      </c>
      <c r="P125" s="47">
        <v>0.0</v>
      </c>
      <c r="Q125" s="47">
        <v>0.0</v>
      </c>
      <c r="R125" s="47">
        <v>0.0</v>
      </c>
      <c r="S125" s="47">
        <v>0.0</v>
      </c>
      <c r="T125" s="47">
        <v>0.0</v>
      </c>
      <c r="U125" s="48">
        <f t="shared" si="4"/>
        <v>0</v>
      </c>
      <c r="V125" s="47">
        <v>0.0</v>
      </c>
      <c r="W125" s="47">
        <v>0.0</v>
      </c>
      <c r="X125" s="47">
        <v>0.0</v>
      </c>
      <c r="Y125" s="47">
        <v>0.0</v>
      </c>
      <c r="Z125" s="47">
        <v>0.0</v>
      </c>
      <c r="AA125" s="47">
        <v>0.0</v>
      </c>
      <c r="AB125" s="47">
        <v>0.0</v>
      </c>
      <c r="AC125" s="48">
        <f t="shared" si="5"/>
        <v>0</v>
      </c>
      <c r="AD125" s="47">
        <v>0.0</v>
      </c>
      <c r="AE125" s="47">
        <v>0.0</v>
      </c>
      <c r="AF125" s="47">
        <v>0.0</v>
      </c>
      <c r="AG125" s="47">
        <v>0.0</v>
      </c>
      <c r="AH125" s="48">
        <f t="shared" si="6"/>
        <v>0</v>
      </c>
      <c r="AI125" s="47">
        <v>0.0</v>
      </c>
      <c r="AJ125" s="47">
        <v>0.0</v>
      </c>
      <c r="AK125" s="47">
        <v>0.0</v>
      </c>
      <c r="AL125" s="47">
        <v>0.0</v>
      </c>
      <c r="AM125" s="47">
        <v>0.0</v>
      </c>
      <c r="AN125" s="47">
        <v>0.0</v>
      </c>
      <c r="AO125" s="47">
        <v>0.0</v>
      </c>
      <c r="AP125" s="47">
        <v>0.0</v>
      </c>
      <c r="AQ125" s="47">
        <v>0.0</v>
      </c>
      <c r="AR125" s="48">
        <f t="shared" si="7"/>
        <v>0</v>
      </c>
      <c r="AS125" s="48">
        <f t="shared" si="8"/>
        <v>0</v>
      </c>
      <c r="AT125" s="47">
        <v>0.0</v>
      </c>
      <c r="AU125" s="47">
        <v>0.0</v>
      </c>
      <c r="AV125" s="47">
        <v>0.0</v>
      </c>
      <c r="AW125" s="47">
        <v>0.0</v>
      </c>
      <c r="AX125" s="47">
        <v>0.0</v>
      </c>
      <c r="AY125" s="47">
        <v>0.0</v>
      </c>
      <c r="AZ125" s="48">
        <f t="shared" si="9"/>
        <v>0</v>
      </c>
      <c r="BA125" s="47">
        <v>0.0</v>
      </c>
      <c r="BB125" s="47">
        <v>0.0</v>
      </c>
      <c r="BC125" s="47">
        <v>0.0</v>
      </c>
      <c r="BD125" s="47">
        <v>0.0</v>
      </c>
      <c r="BE125" s="47">
        <v>0.0</v>
      </c>
      <c r="BF125" s="47">
        <v>0.0</v>
      </c>
      <c r="BG125" s="47">
        <v>0.0</v>
      </c>
      <c r="BH125" s="47">
        <v>0.0</v>
      </c>
      <c r="BI125" s="47">
        <v>0.0</v>
      </c>
      <c r="BJ125" s="48">
        <f t="shared" si="10"/>
        <v>0</v>
      </c>
      <c r="BK125" s="48">
        <f t="shared" si="11"/>
        <v>0</v>
      </c>
      <c r="BL125" s="48">
        <f t="shared" si="12"/>
        <v>-610012031.7</v>
      </c>
      <c r="BM125" s="49">
        <f t="shared" si="13"/>
        <v>5.4</v>
      </c>
      <c r="BN125" s="48">
        <f t="shared" si="14"/>
        <v>0</v>
      </c>
      <c r="BO125" s="50">
        <f t="shared" si="15"/>
        <v>0</v>
      </c>
    </row>
    <row r="126">
      <c r="A126" s="51">
        <f t="shared" ref="A126:B126" si="131">A125+1</f>
        <v>117</v>
      </c>
      <c r="B126" s="52">
        <f t="shared" si="131"/>
        <v>2142</v>
      </c>
      <c r="C126" s="47">
        <v>5.4</v>
      </c>
      <c r="D126" s="48">
        <f t="shared" si="17"/>
        <v>0.002126417449</v>
      </c>
      <c r="E126" s="47">
        <v>0.0</v>
      </c>
      <c r="F126" s="48">
        <f t="shared" si="2"/>
        <v>0</v>
      </c>
      <c r="G126" s="47">
        <v>0.0</v>
      </c>
      <c r="H126" s="47">
        <v>0.0</v>
      </c>
      <c r="I126" s="47">
        <v>0.0</v>
      </c>
      <c r="J126" s="47">
        <v>0.0</v>
      </c>
      <c r="K126" s="47">
        <v>0.0</v>
      </c>
      <c r="L126" s="47">
        <v>0.0</v>
      </c>
      <c r="M126" s="48">
        <f t="shared" si="3"/>
        <v>0</v>
      </c>
      <c r="N126" s="47">
        <v>0.0</v>
      </c>
      <c r="O126" s="47">
        <v>0.0</v>
      </c>
      <c r="P126" s="47">
        <v>0.0</v>
      </c>
      <c r="Q126" s="47">
        <v>0.0</v>
      </c>
      <c r="R126" s="47">
        <v>0.0</v>
      </c>
      <c r="S126" s="47">
        <v>0.0</v>
      </c>
      <c r="T126" s="47">
        <v>0.0</v>
      </c>
      <c r="U126" s="48">
        <f t="shared" si="4"/>
        <v>0</v>
      </c>
      <c r="V126" s="47">
        <v>0.0</v>
      </c>
      <c r="W126" s="47">
        <v>0.0</v>
      </c>
      <c r="X126" s="47">
        <v>0.0</v>
      </c>
      <c r="Y126" s="47">
        <v>0.0</v>
      </c>
      <c r="Z126" s="47">
        <v>0.0</v>
      </c>
      <c r="AA126" s="47">
        <v>0.0</v>
      </c>
      <c r="AB126" s="47">
        <v>0.0</v>
      </c>
      <c r="AC126" s="48">
        <f t="shared" si="5"/>
        <v>0</v>
      </c>
      <c r="AD126" s="47">
        <v>0.0</v>
      </c>
      <c r="AE126" s="47">
        <v>0.0</v>
      </c>
      <c r="AF126" s="47">
        <v>0.0</v>
      </c>
      <c r="AG126" s="47">
        <v>0.0</v>
      </c>
      <c r="AH126" s="48">
        <f t="shared" si="6"/>
        <v>0</v>
      </c>
      <c r="AI126" s="47">
        <v>0.0</v>
      </c>
      <c r="AJ126" s="47">
        <v>0.0</v>
      </c>
      <c r="AK126" s="47">
        <v>0.0</v>
      </c>
      <c r="AL126" s="47">
        <v>0.0</v>
      </c>
      <c r="AM126" s="47">
        <v>0.0</v>
      </c>
      <c r="AN126" s="47">
        <v>0.0</v>
      </c>
      <c r="AO126" s="47">
        <v>0.0</v>
      </c>
      <c r="AP126" s="47">
        <v>0.0</v>
      </c>
      <c r="AQ126" s="47">
        <v>0.0</v>
      </c>
      <c r="AR126" s="48">
        <f t="shared" si="7"/>
        <v>0</v>
      </c>
      <c r="AS126" s="48">
        <f t="shared" si="8"/>
        <v>0</v>
      </c>
      <c r="AT126" s="47">
        <v>0.0</v>
      </c>
      <c r="AU126" s="47">
        <v>0.0</v>
      </c>
      <c r="AV126" s="47">
        <v>0.0</v>
      </c>
      <c r="AW126" s="47">
        <v>0.0</v>
      </c>
      <c r="AX126" s="47">
        <v>0.0</v>
      </c>
      <c r="AY126" s="47">
        <v>0.0</v>
      </c>
      <c r="AZ126" s="48">
        <f t="shared" si="9"/>
        <v>0</v>
      </c>
      <c r="BA126" s="47">
        <v>0.0</v>
      </c>
      <c r="BB126" s="47">
        <v>0.0</v>
      </c>
      <c r="BC126" s="47">
        <v>0.0</v>
      </c>
      <c r="BD126" s="47">
        <v>0.0</v>
      </c>
      <c r="BE126" s="47">
        <v>0.0</v>
      </c>
      <c r="BF126" s="47">
        <v>0.0</v>
      </c>
      <c r="BG126" s="47">
        <v>0.0</v>
      </c>
      <c r="BH126" s="47">
        <v>0.0</v>
      </c>
      <c r="BI126" s="47">
        <v>0.0</v>
      </c>
      <c r="BJ126" s="48">
        <f t="shared" si="10"/>
        <v>0</v>
      </c>
      <c r="BK126" s="48">
        <f t="shared" si="11"/>
        <v>0</v>
      </c>
      <c r="BL126" s="48">
        <f t="shared" si="12"/>
        <v>-610012031.7</v>
      </c>
      <c r="BM126" s="49">
        <f t="shared" si="13"/>
        <v>5.4</v>
      </c>
      <c r="BN126" s="48">
        <f t="shared" si="14"/>
        <v>0</v>
      </c>
      <c r="BO126" s="50">
        <f t="shared" si="15"/>
        <v>0</v>
      </c>
    </row>
    <row r="127">
      <c r="A127" s="51">
        <f t="shared" ref="A127:B127" si="132">A126+1</f>
        <v>118</v>
      </c>
      <c r="B127" s="52">
        <f t="shared" si="132"/>
        <v>2143</v>
      </c>
      <c r="C127" s="47">
        <v>5.4</v>
      </c>
      <c r="D127" s="48">
        <f t="shared" si="17"/>
        <v>0.002017473861</v>
      </c>
      <c r="E127" s="47">
        <v>0.0</v>
      </c>
      <c r="F127" s="48">
        <f t="shared" si="2"/>
        <v>0</v>
      </c>
      <c r="G127" s="47">
        <v>0.0</v>
      </c>
      <c r="H127" s="47">
        <v>0.0</v>
      </c>
      <c r="I127" s="47">
        <v>0.0</v>
      </c>
      <c r="J127" s="47">
        <v>0.0</v>
      </c>
      <c r="K127" s="47">
        <v>0.0</v>
      </c>
      <c r="L127" s="47">
        <v>0.0</v>
      </c>
      <c r="M127" s="48">
        <f t="shared" si="3"/>
        <v>0</v>
      </c>
      <c r="N127" s="47">
        <v>0.0</v>
      </c>
      <c r="O127" s="47">
        <v>0.0</v>
      </c>
      <c r="P127" s="47">
        <v>0.0</v>
      </c>
      <c r="Q127" s="47">
        <v>0.0</v>
      </c>
      <c r="R127" s="47">
        <v>0.0</v>
      </c>
      <c r="S127" s="47">
        <v>0.0</v>
      </c>
      <c r="T127" s="47">
        <v>0.0</v>
      </c>
      <c r="U127" s="48">
        <f t="shared" si="4"/>
        <v>0</v>
      </c>
      <c r="V127" s="47">
        <v>0.0</v>
      </c>
      <c r="W127" s="47">
        <v>0.0</v>
      </c>
      <c r="X127" s="47">
        <v>0.0</v>
      </c>
      <c r="Y127" s="47">
        <v>0.0</v>
      </c>
      <c r="Z127" s="47">
        <v>0.0</v>
      </c>
      <c r="AA127" s="47">
        <v>0.0</v>
      </c>
      <c r="AB127" s="47">
        <v>0.0</v>
      </c>
      <c r="AC127" s="48">
        <f t="shared" si="5"/>
        <v>0</v>
      </c>
      <c r="AD127" s="47">
        <v>0.0</v>
      </c>
      <c r="AE127" s="47">
        <v>0.0</v>
      </c>
      <c r="AF127" s="47">
        <v>0.0</v>
      </c>
      <c r="AG127" s="47">
        <v>0.0</v>
      </c>
      <c r="AH127" s="48">
        <f t="shared" si="6"/>
        <v>0</v>
      </c>
      <c r="AI127" s="47">
        <v>0.0</v>
      </c>
      <c r="AJ127" s="47">
        <v>0.0</v>
      </c>
      <c r="AK127" s="47">
        <v>0.0</v>
      </c>
      <c r="AL127" s="47">
        <v>0.0</v>
      </c>
      <c r="AM127" s="47">
        <v>0.0</v>
      </c>
      <c r="AN127" s="47">
        <v>0.0</v>
      </c>
      <c r="AO127" s="47">
        <v>0.0</v>
      </c>
      <c r="AP127" s="47">
        <v>0.0</v>
      </c>
      <c r="AQ127" s="47">
        <v>0.0</v>
      </c>
      <c r="AR127" s="48">
        <f t="shared" si="7"/>
        <v>0</v>
      </c>
      <c r="AS127" s="48">
        <f t="shared" si="8"/>
        <v>0</v>
      </c>
      <c r="AT127" s="47">
        <v>0.0</v>
      </c>
      <c r="AU127" s="47">
        <v>0.0</v>
      </c>
      <c r="AV127" s="47">
        <v>0.0</v>
      </c>
      <c r="AW127" s="47">
        <v>0.0</v>
      </c>
      <c r="AX127" s="47">
        <v>0.0</v>
      </c>
      <c r="AY127" s="47">
        <v>0.0</v>
      </c>
      <c r="AZ127" s="48">
        <f t="shared" si="9"/>
        <v>0</v>
      </c>
      <c r="BA127" s="47">
        <v>0.0</v>
      </c>
      <c r="BB127" s="47">
        <v>0.0</v>
      </c>
      <c r="BC127" s="47">
        <v>0.0</v>
      </c>
      <c r="BD127" s="47">
        <v>0.0</v>
      </c>
      <c r="BE127" s="47">
        <v>0.0</v>
      </c>
      <c r="BF127" s="47">
        <v>0.0</v>
      </c>
      <c r="BG127" s="47">
        <v>0.0</v>
      </c>
      <c r="BH127" s="47">
        <v>0.0</v>
      </c>
      <c r="BI127" s="47">
        <v>0.0</v>
      </c>
      <c r="BJ127" s="48">
        <f t="shared" si="10"/>
        <v>0</v>
      </c>
      <c r="BK127" s="48">
        <f t="shared" si="11"/>
        <v>0</v>
      </c>
      <c r="BL127" s="48">
        <f t="shared" si="12"/>
        <v>-610012031.7</v>
      </c>
      <c r="BM127" s="49">
        <f t="shared" si="13"/>
        <v>5.4</v>
      </c>
      <c r="BN127" s="48">
        <f t="shared" si="14"/>
        <v>0</v>
      </c>
      <c r="BO127" s="50">
        <f t="shared" si="15"/>
        <v>0</v>
      </c>
    </row>
    <row r="128">
      <c r="A128" s="51">
        <f t="shared" ref="A128:B128" si="133">A127+1</f>
        <v>119</v>
      </c>
      <c r="B128" s="52">
        <f t="shared" si="133"/>
        <v>2144</v>
      </c>
      <c r="C128" s="47">
        <v>5.4</v>
      </c>
      <c r="D128" s="48">
        <f t="shared" si="17"/>
        <v>0.001914111823</v>
      </c>
      <c r="E128" s="47">
        <v>0.0</v>
      </c>
      <c r="F128" s="48">
        <f t="shared" si="2"/>
        <v>0</v>
      </c>
      <c r="G128" s="47">
        <v>0.0</v>
      </c>
      <c r="H128" s="47">
        <v>0.0</v>
      </c>
      <c r="I128" s="47">
        <v>0.0</v>
      </c>
      <c r="J128" s="47">
        <v>0.0</v>
      </c>
      <c r="K128" s="47">
        <v>0.0</v>
      </c>
      <c r="L128" s="47">
        <v>0.0</v>
      </c>
      <c r="M128" s="48">
        <f t="shared" si="3"/>
        <v>0</v>
      </c>
      <c r="N128" s="47">
        <v>0.0</v>
      </c>
      <c r="O128" s="47">
        <v>0.0</v>
      </c>
      <c r="P128" s="47">
        <v>0.0</v>
      </c>
      <c r="Q128" s="47">
        <v>0.0</v>
      </c>
      <c r="R128" s="47">
        <v>0.0</v>
      </c>
      <c r="S128" s="47">
        <v>0.0</v>
      </c>
      <c r="T128" s="47">
        <v>0.0</v>
      </c>
      <c r="U128" s="48">
        <f t="shared" si="4"/>
        <v>0</v>
      </c>
      <c r="V128" s="47">
        <v>0.0</v>
      </c>
      <c r="W128" s="47">
        <v>0.0</v>
      </c>
      <c r="X128" s="47">
        <v>0.0</v>
      </c>
      <c r="Y128" s="47">
        <v>0.0</v>
      </c>
      <c r="Z128" s="47">
        <v>0.0</v>
      </c>
      <c r="AA128" s="47">
        <v>0.0</v>
      </c>
      <c r="AB128" s="47">
        <v>0.0</v>
      </c>
      <c r="AC128" s="48">
        <f t="shared" si="5"/>
        <v>0</v>
      </c>
      <c r="AD128" s="47">
        <v>0.0</v>
      </c>
      <c r="AE128" s="47">
        <v>0.0</v>
      </c>
      <c r="AF128" s="47">
        <v>0.0</v>
      </c>
      <c r="AG128" s="47">
        <v>0.0</v>
      </c>
      <c r="AH128" s="48">
        <f t="shared" si="6"/>
        <v>0</v>
      </c>
      <c r="AI128" s="47">
        <v>0.0</v>
      </c>
      <c r="AJ128" s="47">
        <v>0.0</v>
      </c>
      <c r="AK128" s="47">
        <v>0.0</v>
      </c>
      <c r="AL128" s="47">
        <v>0.0</v>
      </c>
      <c r="AM128" s="47">
        <v>0.0</v>
      </c>
      <c r="AN128" s="47">
        <v>0.0</v>
      </c>
      <c r="AO128" s="47">
        <v>0.0</v>
      </c>
      <c r="AP128" s="47">
        <v>0.0</v>
      </c>
      <c r="AQ128" s="47">
        <v>0.0</v>
      </c>
      <c r="AR128" s="48">
        <f t="shared" si="7"/>
        <v>0</v>
      </c>
      <c r="AS128" s="48">
        <f t="shared" si="8"/>
        <v>0</v>
      </c>
      <c r="AT128" s="47">
        <v>0.0</v>
      </c>
      <c r="AU128" s="47">
        <v>0.0</v>
      </c>
      <c r="AV128" s="47">
        <v>0.0</v>
      </c>
      <c r="AW128" s="47">
        <v>0.0</v>
      </c>
      <c r="AX128" s="47">
        <v>0.0</v>
      </c>
      <c r="AY128" s="47">
        <v>0.0</v>
      </c>
      <c r="AZ128" s="48">
        <f t="shared" si="9"/>
        <v>0</v>
      </c>
      <c r="BA128" s="47">
        <v>0.0</v>
      </c>
      <c r="BB128" s="47">
        <v>0.0</v>
      </c>
      <c r="BC128" s="47">
        <v>0.0</v>
      </c>
      <c r="BD128" s="47">
        <v>0.0</v>
      </c>
      <c r="BE128" s="47">
        <v>0.0</v>
      </c>
      <c r="BF128" s="47">
        <v>0.0</v>
      </c>
      <c r="BG128" s="47">
        <v>0.0</v>
      </c>
      <c r="BH128" s="47">
        <v>0.0</v>
      </c>
      <c r="BI128" s="47">
        <v>0.0</v>
      </c>
      <c r="BJ128" s="48">
        <f t="shared" si="10"/>
        <v>0</v>
      </c>
      <c r="BK128" s="48">
        <f t="shared" si="11"/>
        <v>0</v>
      </c>
      <c r="BL128" s="48">
        <f t="shared" si="12"/>
        <v>-610012031.7</v>
      </c>
      <c r="BM128" s="49">
        <f t="shared" si="13"/>
        <v>5.4</v>
      </c>
      <c r="BN128" s="48">
        <f t="shared" si="14"/>
        <v>0</v>
      </c>
      <c r="BO128" s="50">
        <f t="shared" si="15"/>
        <v>0</v>
      </c>
    </row>
    <row r="129">
      <c r="A129" s="51">
        <f t="shared" ref="A129:B129" si="134">A128+1</f>
        <v>120</v>
      </c>
      <c r="B129" s="52">
        <f t="shared" si="134"/>
        <v>2145</v>
      </c>
      <c r="C129" s="47">
        <v>5.4</v>
      </c>
      <c r="D129" s="48">
        <f t="shared" si="17"/>
        <v>0.001816045372</v>
      </c>
      <c r="E129" s="47">
        <v>0.0</v>
      </c>
      <c r="F129" s="48">
        <f t="shared" si="2"/>
        <v>0</v>
      </c>
      <c r="G129" s="47">
        <v>0.0</v>
      </c>
      <c r="H129" s="47">
        <v>0.0</v>
      </c>
      <c r="I129" s="47">
        <v>0.0</v>
      </c>
      <c r="J129" s="47">
        <v>0.0</v>
      </c>
      <c r="K129" s="47">
        <v>0.0</v>
      </c>
      <c r="L129" s="47">
        <v>0.0</v>
      </c>
      <c r="M129" s="48">
        <f t="shared" si="3"/>
        <v>0</v>
      </c>
      <c r="N129" s="47">
        <v>0.0</v>
      </c>
      <c r="O129" s="47">
        <v>0.0</v>
      </c>
      <c r="P129" s="47">
        <v>0.0</v>
      </c>
      <c r="Q129" s="47">
        <v>0.0</v>
      </c>
      <c r="R129" s="47">
        <v>0.0</v>
      </c>
      <c r="S129" s="47">
        <v>0.0</v>
      </c>
      <c r="T129" s="47">
        <v>0.0</v>
      </c>
      <c r="U129" s="48">
        <f t="shared" si="4"/>
        <v>0</v>
      </c>
      <c r="V129" s="47">
        <v>0.0</v>
      </c>
      <c r="W129" s="47">
        <v>0.0</v>
      </c>
      <c r="X129" s="47">
        <v>0.0</v>
      </c>
      <c r="Y129" s="47">
        <v>0.0</v>
      </c>
      <c r="Z129" s="47">
        <v>0.0</v>
      </c>
      <c r="AA129" s="47">
        <v>0.0</v>
      </c>
      <c r="AB129" s="47">
        <v>0.0</v>
      </c>
      <c r="AC129" s="48">
        <f t="shared" si="5"/>
        <v>0</v>
      </c>
      <c r="AD129" s="47">
        <v>0.0</v>
      </c>
      <c r="AE129" s="47">
        <v>0.0</v>
      </c>
      <c r="AF129" s="47">
        <v>0.0</v>
      </c>
      <c r="AG129" s="47">
        <v>0.0</v>
      </c>
      <c r="AH129" s="48">
        <f t="shared" si="6"/>
        <v>0</v>
      </c>
      <c r="AI129" s="47">
        <v>0.0</v>
      </c>
      <c r="AJ129" s="47">
        <v>0.0</v>
      </c>
      <c r="AK129" s="47">
        <v>0.0</v>
      </c>
      <c r="AL129" s="47">
        <v>0.0</v>
      </c>
      <c r="AM129" s="47">
        <v>0.0</v>
      </c>
      <c r="AN129" s="47">
        <v>0.0</v>
      </c>
      <c r="AO129" s="47">
        <v>0.0</v>
      </c>
      <c r="AP129" s="47">
        <v>0.0</v>
      </c>
      <c r="AQ129" s="47">
        <v>0.0</v>
      </c>
      <c r="AR129" s="48">
        <f t="shared" si="7"/>
        <v>0</v>
      </c>
      <c r="AS129" s="48">
        <f t="shared" si="8"/>
        <v>0</v>
      </c>
      <c r="AT129" s="47">
        <v>0.0</v>
      </c>
      <c r="AU129" s="47">
        <v>0.0</v>
      </c>
      <c r="AV129" s="47">
        <v>0.0</v>
      </c>
      <c r="AW129" s="47">
        <v>0.0</v>
      </c>
      <c r="AX129" s="47">
        <v>0.0</v>
      </c>
      <c r="AY129" s="47">
        <v>0.0</v>
      </c>
      <c r="AZ129" s="48">
        <f t="shared" si="9"/>
        <v>0</v>
      </c>
      <c r="BA129" s="47">
        <v>0.0</v>
      </c>
      <c r="BB129" s="47">
        <v>0.0</v>
      </c>
      <c r="BC129" s="47">
        <v>0.0</v>
      </c>
      <c r="BD129" s="47">
        <v>0.0</v>
      </c>
      <c r="BE129" s="47">
        <v>0.0</v>
      </c>
      <c r="BF129" s="47">
        <v>0.0</v>
      </c>
      <c r="BG129" s="47">
        <v>0.0</v>
      </c>
      <c r="BH129" s="47">
        <v>0.0</v>
      </c>
      <c r="BI129" s="47">
        <v>0.0</v>
      </c>
      <c r="BJ129" s="48">
        <f t="shared" si="10"/>
        <v>0</v>
      </c>
      <c r="BK129" s="48">
        <f t="shared" si="11"/>
        <v>0</v>
      </c>
      <c r="BL129" s="48">
        <f t="shared" si="12"/>
        <v>-610012031.7</v>
      </c>
      <c r="BM129" s="49">
        <f t="shared" si="13"/>
        <v>5.4</v>
      </c>
      <c r="BN129" s="48">
        <f t="shared" si="14"/>
        <v>0</v>
      </c>
      <c r="BO129" s="50">
        <f t="shared" si="15"/>
        <v>0</v>
      </c>
    </row>
    <row r="130">
      <c r="A130" s="51">
        <f t="shared" ref="A130:B130" si="135">A129+1</f>
        <v>121</v>
      </c>
      <c r="B130" s="52">
        <f t="shared" si="135"/>
        <v>2146</v>
      </c>
      <c r="C130" s="47">
        <v>5.4</v>
      </c>
      <c r="D130" s="48">
        <f t="shared" si="17"/>
        <v>0.0017230032</v>
      </c>
      <c r="E130" s="47">
        <v>0.0</v>
      </c>
      <c r="F130" s="48">
        <f t="shared" si="2"/>
        <v>0</v>
      </c>
      <c r="G130" s="47">
        <v>0.0</v>
      </c>
      <c r="H130" s="47">
        <v>0.0</v>
      </c>
      <c r="I130" s="47">
        <v>0.0</v>
      </c>
      <c r="J130" s="47">
        <v>0.0</v>
      </c>
      <c r="K130" s="47">
        <v>0.0</v>
      </c>
      <c r="L130" s="47">
        <v>0.0</v>
      </c>
      <c r="M130" s="48">
        <f t="shared" si="3"/>
        <v>0</v>
      </c>
      <c r="N130" s="47">
        <v>0.0</v>
      </c>
      <c r="O130" s="47">
        <v>0.0</v>
      </c>
      <c r="P130" s="47">
        <v>0.0</v>
      </c>
      <c r="Q130" s="47">
        <v>0.0</v>
      </c>
      <c r="R130" s="47">
        <v>0.0</v>
      </c>
      <c r="S130" s="47">
        <v>0.0</v>
      </c>
      <c r="T130" s="47">
        <v>0.0</v>
      </c>
      <c r="U130" s="48">
        <f t="shared" si="4"/>
        <v>0</v>
      </c>
      <c r="V130" s="47">
        <v>0.0</v>
      </c>
      <c r="W130" s="47">
        <v>0.0</v>
      </c>
      <c r="X130" s="47">
        <v>0.0</v>
      </c>
      <c r="Y130" s="47">
        <v>0.0</v>
      </c>
      <c r="Z130" s="47">
        <v>0.0</v>
      </c>
      <c r="AA130" s="47">
        <v>0.0</v>
      </c>
      <c r="AB130" s="47">
        <v>0.0</v>
      </c>
      <c r="AC130" s="48">
        <f t="shared" si="5"/>
        <v>0</v>
      </c>
      <c r="AD130" s="47">
        <v>0.0</v>
      </c>
      <c r="AE130" s="47">
        <v>0.0</v>
      </c>
      <c r="AF130" s="47">
        <v>0.0</v>
      </c>
      <c r="AG130" s="47">
        <v>0.0</v>
      </c>
      <c r="AH130" s="48">
        <f t="shared" si="6"/>
        <v>0</v>
      </c>
      <c r="AI130" s="47">
        <v>0.0</v>
      </c>
      <c r="AJ130" s="47">
        <v>0.0</v>
      </c>
      <c r="AK130" s="47">
        <v>0.0</v>
      </c>
      <c r="AL130" s="47">
        <v>0.0</v>
      </c>
      <c r="AM130" s="47">
        <v>0.0</v>
      </c>
      <c r="AN130" s="47">
        <v>0.0</v>
      </c>
      <c r="AO130" s="47">
        <v>0.0</v>
      </c>
      <c r="AP130" s="47">
        <v>0.0</v>
      </c>
      <c r="AQ130" s="47">
        <v>0.0</v>
      </c>
      <c r="AR130" s="48">
        <f t="shared" si="7"/>
        <v>0</v>
      </c>
      <c r="AS130" s="48">
        <f t="shared" si="8"/>
        <v>0</v>
      </c>
      <c r="AT130" s="47">
        <v>0.0</v>
      </c>
      <c r="AU130" s="47">
        <v>0.0</v>
      </c>
      <c r="AV130" s="47">
        <v>0.0</v>
      </c>
      <c r="AW130" s="47">
        <v>0.0</v>
      </c>
      <c r="AX130" s="47">
        <v>0.0</v>
      </c>
      <c r="AY130" s="47">
        <v>0.0</v>
      </c>
      <c r="AZ130" s="48">
        <f t="shared" si="9"/>
        <v>0</v>
      </c>
      <c r="BA130" s="47">
        <v>0.0</v>
      </c>
      <c r="BB130" s="47">
        <v>0.0</v>
      </c>
      <c r="BC130" s="47">
        <v>0.0</v>
      </c>
      <c r="BD130" s="47">
        <v>0.0</v>
      </c>
      <c r="BE130" s="47">
        <v>0.0</v>
      </c>
      <c r="BF130" s="47">
        <v>0.0</v>
      </c>
      <c r="BG130" s="47">
        <v>0.0</v>
      </c>
      <c r="BH130" s="47">
        <v>0.0</v>
      </c>
      <c r="BI130" s="47">
        <v>0.0</v>
      </c>
      <c r="BJ130" s="48">
        <f t="shared" si="10"/>
        <v>0</v>
      </c>
      <c r="BK130" s="48">
        <f t="shared" si="11"/>
        <v>0</v>
      </c>
      <c r="BL130" s="48">
        <f t="shared" si="12"/>
        <v>-610012031.7</v>
      </c>
      <c r="BM130" s="49">
        <f t="shared" si="13"/>
        <v>5.4</v>
      </c>
      <c r="BN130" s="48">
        <f t="shared" si="14"/>
        <v>0</v>
      </c>
      <c r="BO130" s="50">
        <f t="shared" si="15"/>
        <v>0</v>
      </c>
    </row>
    <row r="131">
      <c r="A131" s="51">
        <f t="shared" ref="A131:B131" si="136">A130+1</f>
        <v>122</v>
      </c>
      <c r="B131" s="52">
        <f t="shared" si="136"/>
        <v>2147</v>
      </c>
      <c r="C131" s="47">
        <v>5.4</v>
      </c>
      <c r="D131" s="48">
        <f t="shared" si="17"/>
        <v>0.001634727893</v>
      </c>
      <c r="E131" s="47">
        <v>0.0</v>
      </c>
      <c r="F131" s="48">
        <f t="shared" si="2"/>
        <v>0</v>
      </c>
      <c r="G131" s="47">
        <v>0.0</v>
      </c>
      <c r="H131" s="47">
        <v>0.0</v>
      </c>
      <c r="I131" s="47">
        <v>0.0</v>
      </c>
      <c r="J131" s="47">
        <v>0.0</v>
      </c>
      <c r="K131" s="47">
        <v>0.0</v>
      </c>
      <c r="L131" s="47">
        <v>0.0</v>
      </c>
      <c r="M131" s="48">
        <f t="shared" si="3"/>
        <v>0</v>
      </c>
      <c r="N131" s="47">
        <v>0.0</v>
      </c>
      <c r="O131" s="47">
        <v>0.0</v>
      </c>
      <c r="P131" s="47">
        <v>0.0</v>
      </c>
      <c r="Q131" s="47">
        <v>0.0</v>
      </c>
      <c r="R131" s="47">
        <v>0.0</v>
      </c>
      <c r="S131" s="47">
        <v>0.0</v>
      </c>
      <c r="T131" s="47">
        <v>0.0</v>
      </c>
      <c r="U131" s="48">
        <f t="shared" si="4"/>
        <v>0</v>
      </c>
      <c r="V131" s="47">
        <v>0.0</v>
      </c>
      <c r="W131" s="47">
        <v>0.0</v>
      </c>
      <c r="X131" s="47">
        <v>0.0</v>
      </c>
      <c r="Y131" s="47">
        <v>0.0</v>
      </c>
      <c r="Z131" s="47">
        <v>0.0</v>
      </c>
      <c r="AA131" s="47">
        <v>0.0</v>
      </c>
      <c r="AB131" s="47">
        <v>0.0</v>
      </c>
      <c r="AC131" s="48">
        <f t="shared" si="5"/>
        <v>0</v>
      </c>
      <c r="AD131" s="47">
        <v>0.0</v>
      </c>
      <c r="AE131" s="47">
        <v>0.0</v>
      </c>
      <c r="AF131" s="47">
        <v>0.0</v>
      </c>
      <c r="AG131" s="47">
        <v>0.0</v>
      </c>
      <c r="AH131" s="48">
        <f t="shared" si="6"/>
        <v>0</v>
      </c>
      <c r="AI131" s="47">
        <v>0.0</v>
      </c>
      <c r="AJ131" s="47">
        <v>0.0</v>
      </c>
      <c r="AK131" s="47">
        <v>0.0</v>
      </c>
      <c r="AL131" s="47">
        <v>0.0</v>
      </c>
      <c r="AM131" s="47">
        <v>0.0</v>
      </c>
      <c r="AN131" s="47">
        <v>0.0</v>
      </c>
      <c r="AO131" s="47">
        <v>0.0</v>
      </c>
      <c r="AP131" s="47">
        <v>0.0</v>
      </c>
      <c r="AQ131" s="47">
        <v>0.0</v>
      </c>
      <c r="AR131" s="48">
        <f t="shared" si="7"/>
        <v>0</v>
      </c>
      <c r="AS131" s="48">
        <f t="shared" si="8"/>
        <v>0</v>
      </c>
      <c r="AT131" s="47">
        <v>0.0</v>
      </c>
      <c r="AU131" s="47">
        <v>0.0</v>
      </c>
      <c r="AV131" s="47">
        <v>0.0</v>
      </c>
      <c r="AW131" s="47">
        <v>0.0</v>
      </c>
      <c r="AX131" s="47">
        <v>0.0</v>
      </c>
      <c r="AY131" s="47">
        <v>0.0</v>
      </c>
      <c r="AZ131" s="48">
        <f t="shared" si="9"/>
        <v>0</v>
      </c>
      <c r="BA131" s="47">
        <v>0.0</v>
      </c>
      <c r="BB131" s="47">
        <v>0.0</v>
      </c>
      <c r="BC131" s="47">
        <v>0.0</v>
      </c>
      <c r="BD131" s="47">
        <v>0.0</v>
      </c>
      <c r="BE131" s="47">
        <v>0.0</v>
      </c>
      <c r="BF131" s="47">
        <v>0.0</v>
      </c>
      <c r="BG131" s="47">
        <v>0.0</v>
      </c>
      <c r="BH131" s="47">
        <v>0.0</v>
      </c>
      <c r="BI131" s="47">
        <v>0.0</v>
      </c>
      <c r="BJ131" s="48">
        <f t="shared" si="10"/>
        <v>0</v>
      </c>
      <c r="BK131" s="48">
        <f t="shared" si="11"/>
        <v>0</v>
      </c>
      <c r="BL131" s="48">
        <f t="shared" si="12"/>
        <v>-610012031.7</v>
      </c>
      <c r="BM131" s="49">
        <f t="shared" si="13"/>
        <v>5.4</v>
      </c>
      <c r="BN131" s="48">
        <f t="shared" si="14"/>
        <v>0</v>
      </c>
      <c r="BO131" s="50">
        <f t="shared" si="15"/>
        <v>0</v>
      </c>
    </row>
    <row r="132">
      <c r="A132" s="51">
        <f t="shared" ref="A132:B132" si="137">A131+1</f>
        <v>123</v>
      </c>
      <c r="B132" s="52">
        <f t="shared" si="137"/>
        <v>2148</v>
      </c>
      <c r="C132" s="47">
        <v>5.4</v>
      </c>
      <c r="D132" s="48">
        <f t="shared" si="17"/>
        <v>0.001550975231</v>
      </c>
      <c r="E132" s="47">
        <v>0.0</v>
      </c>
      <c r="F132" s="48">
        <f t="shared" si="2"/>
        <v>0</v>
      </c>
      <c r="G132" s="47">
        <v>0.0</v>
      </c>
      <c r="H132" s="47">
        <v>0.0</v>
      </c>
      <c r="I132" s="47">
        <v>0.0</v>
      </c>
      <c r="J132" s="47">
        <v>0.0</v>
      </c>
      <c r="K132" s="47">
        <v>0.0</v>
      </c>
      <c r="L132" s="47">
        <v>0.0</v>
      </c>
      <c r="M132" s="48">
        <f t="shared" si="3"/>
        <v>0</v>
      </c>
      <c r="N132" s="47">
        <v>0.0</v>
      </c>
      <c r="O132" s="47">
        <v>0.0</v>
      </c>
      <c r="P132" s="47">
        <v>0.0</v>
      </c>
      <c r="Q132" s="47">
        <v>0.0</v>
      </c>
      <c r="R132" s="47">
        <v>0.0</v>
      </c>
      <c r="S132" s="47">
        <v>0.0</v>
      </c>
      <c r="T132" s="47">
        <v>0.0</v>
      </c>
      <c r="U132" s="48">
        <f t="shared" si="4"/>
        <v>0</v>
      </c>
      <c r="V132" s="47">
        <v>0.0</v>
      </c>
      <c r="W132" s="47">
        <v>0.0</v>
      </c>
      <c r="X132" s="47">
        <v>0.0</v>
      </c>
      <c r="Y132" s="47">
        <v>0.0</v>
      </c>
      <c r="Z132" s="47">
        <v>0.0</v>
      </c>
      <c r="AA132" s="47">
        <v>0.0</v>
      </c>
      <c r="AB132" s="47">
        <v>0.0</v>
      </c>
      <c r="AC132" s="48">
        <f t="shared" si="5"/>
        <v>0</v>
      </c>
      <c r="AD132" s="47">
        <v>0.0</v>
      </c>
      <c r="AE132" s="47">
        <v>0.0</v>
      </c>
      <c r="AF132" s="47">
        <v>0.0</v>
      </c>
      <c r="AG132" s="47">
        <v>0.0</v>
      </c>
      <c r="AH132" s="48">
        <f t="shared" si="6"/>
        <v>0</v>
      </c>
      <c r="AI132" s="47">
        <v>0.0</v>
      </c>
      <c r="AJ132" s="47">
        <v>0.0</v>
      </c>
      <c r="AK132" s="47">
        <v>0.0</v>
      </c>
      <c r="AL132" s="47">
        <v>0.0</v>
      </c>
      <c r="AM132" s="47">
        <v>0.0</v>
      </c>
      <c r="AN132" s="47">
        <v>0.0</v>
      </c>
      <c r="AO132" s="47">
        <v>0.0</v>
      </c>
      <c r="AP132" s="47">
        <v>0.0</v>
      </c>
      <c r="AQ132" s="47">
        <v>0.0</v>
      </c>
      <c r="AR132" s="48">
        <f t="shared" si="7"/>
        <v>0</v>
      </c>
      <c r="AS132" s="48">
        <f t="shared" si="8"/>
        <v>0</v>
      </c>
      <c r="AT132" s="47">
        <v>0.0</v>
      </c>
      <c r="AU132" s="47">
        <v>0.0</v>
      </c>
      <c r="AV132" s="47">
        <v>0.0</v>
      </c>
      <c r="AW132" s="47">
        <v>0.0</v>
      </c>
      <c r="AX132" s="47">
        <v>0.0</v>
      </c>
      <c r="AY132" s="47">
        <v>0.0</v>
      </c>
      <c r="AZ132" s="48">
        <f t="shared" si="9"/>
        <v>0</v>
      </c>
      <c r="BA132" s="47">
        <v>0.0</v>
      </c>
      <c r="BB132" s="47">
        <v>0.0</v>
      </c>
      <c r="BC132" s="47">
        <v>0.0</v>
      </c>
      <c r="BD132" s="47">
        <v>0.0</v>
      </c>
      <c r="BE132" s="47">
        <v>0.0</v>
      </c>
      <c r="BF132" s="47">
        <v>0.0</v>
      </c>
      <c r="BG132" s="47">
        <v>0.0</v>
      </c>
      <c r="BH132" s="47">
        <v>0.0</v>
      </c>
      <c r="BI132" s="47">
        <v>0.0</v>
      </c>
      <c r="BJ132" s="48">
        <f t="shared" si="10"/>
        <v>0</v>
      </c>
      <c r="BK132" s="48">
        <f t="shared" si="11"/>
        <v>0</v>
      </c>
      <c r="BL132" s="48">
        <f t="shared" si="12"/>
        <v>-610012031.7</v>
      </c>
      <c r="BM132" s="49">
        <f t="shared" si="13"/>
        <v>5.4</v>
      </c>
      <c r="BN132" s="48">
        <f t="shared" si="14"/>
        <v>0</v>
      </c>
      <c r="BO132" s="50">
        <f t="shared" si="15"/>
        <v>0</v>
      </c>
    </row>
    <row r="133">
      <c r="A133" s="51">
        <f t="shared" ref="A133:B133" si="138">A132+1</f>
        <v>124</v>
      </c>
      <c r="B133" s="52">
        <f t="shared" si="138"/>
        <v>2149</v>
      </c>
      <c r="C133" s="47">
        <v>5.4</v>
      </c>
      <c r="D133" s="48">
        <f t="shared" si="17"/>
        <v>0.001471513502</v>
      </c>
      <c r="E133" s="47">
        <v>0.0</v>
      </c>
      <c r="F133" s="48">
        <f t="shared" si="2"/>
        <v>0</v>
      </c>
      <c r="G133" s="47">
        <v>0.0</v>
      </c>
      <c r="H133" s="47">
        <v>0.0</v>
      </c>
      <c r="I133" s="47">
        <v>0.0</v>
      </c>
      <c r="J133" s="47">
        <v>0.0</v>
      </c>
      <c r="K133" s="47">
        <v>0.0</v>
      </c>
      <c r="L133" s="47">
        <v>0.0</v>
      </c>
      <c r="M133" s="48">
        <f t="shared" si="3"/>
        <v>0</v>
      </c>
      <c r="N133" s="47">
        <v>0.0</v>
      </c>
      <c r="O133" s="47">
        <v>0.0</v>
      </c>
      <c r="P133" s="47">
        <v>0.0</v>
      </c>
      <c r="Q133" s="47">
        <v>0.0</v>
      </c>
      <c r="R133" s="47">
        <v>0.0</v>
      </c>
      <c r="S133" s="47">
        <v>0.0</v>
      </c>
      <c r="T133" s="47">
        <v>0.0</v>
      </c>
      <c r="U133" s="48">
        <f t="shared" si="4"/>
        <v>0</v>
      </c>
      <c r="V133" s="47">
        <v>0.0</v>
      </c>
      <c r="W133" s="47">
        <v>0.0</v>
      </c>
      <c r="X133" s="47">
        <v>0.0</v>
      </c>
      <c r="Y133" s="47">
        <v>0.0</v>
      </c>
      <c r="Z133" s="47">
        <v>0.0</v>
      </c>
      <c r="AA133" s="47">
        <v>0.0</v>
      </c>
      <c r="AB133" s="47">
        <v>0.0</v>
      </c>
      <c r="AC133" s="48">
        <f t="shared" si="5"/>
        <v>0</v>
      </c>
      <c r="AD133" s="47">
        <v>0.0</v>
      </c>
      <c r="AE133" s="47">
        <v>0.0</v>
      </c>
      <c r="AF133" s="47">
        <v>0.0</v>
      </c>
      <c r="AG133" s="47">
        <v>0.0</v>
      </c>
      <c r="AH133" s="48">
        <f t="shared" si="6"/>
        <v>0</v>
      </c>
      <c r="AI133" s="47">
        <v>0.0</v>
      </c>
      <c r="AJ133" s="47">
        <v>0.0</v>
      </c>
      <c r="AK133" s="47">
        <v>0.0</v>
      </c>
      <c r="AL133" s="47">
        <v>0.0</v>
      </c>
      <c r="AM133" s="47">
        <v>0.0</v>
      </c>
      <c r="AN133" s="47">
        <v>0.0</v>
      </c>
      <c r="AO133" s="47">
        <v>0.0</v>
      </c>
      <c r="AP133" s="47">
        <v>0.0</v>
      </c>
      <c r="AQ133" s="47">
        <v>0.0</v>
      </c>
      <c r="AR133" s="48">
        <f t="shared" si="7"/>
        <v>0</v>
      </c>
      <c r="AS133" s="48">
        <f t="shared" si="8"/>
        <v>0</v>
      </c>
      <c r="AT133" s="47">
        <v>0.0</v>
      </c>
      <c r="AU133" s="47">
        <v>0.0</v>
      </c>
      <c r="AV133" s="47">
        <v>0.0</v>
      </c>
      <c r="AW133" s="47">
        <v>0.0</v>
      </c>
      <c r="AX133" s="47">
        <v>0.0</v>
      </c>
      <c r="AY133" s="47">
        <v>0.0</v>
      </c>
      <c r="AZ133" s="48">
        <f t="shared" si="9"/>
        <v>0</v>
      </c>
      <c r="BA133" s="47">
        <v>0.0</v>
      </c>
      <c r="BB133" s="47">
        <v>0.0</v>
      </c>
      <c r="BC133" s="47">
        <v>0.0</v>
      </c>
      <c r="BD133" s="47">
        <v>0.0</v>
      </c>
      <c r="BE133" s="47">
        <v>0.0</v>
      </c>
      <c r="BF133" s="47">
        <v>0.0</v>
      </c>
      <c r="BG133" s="47">
        <v>0.0</v>
      </c>
      <c r="BH133" s="47">
        <v>0.0</v>
      </c>
      <c r="BI133" s="47">
        <v>0.0</v>
      </c>
      <c r="BJ133" s="48">
        <f t="shared" si="10"/>
        <v>0</v>
      </c>
      <c r="BK133" s="48">
        <f t="shared" si="11"/>
        <v>0</v>
      </c>
      <c r="BL133" s="48">
        <f t="shared" si="12"/>
        <v>-610012031.7</v>
      </c>
      <c r="BM133" s="49">
        <f t="shared" si="13"/>
        <v>5.4</v>
      </c>
      <c r="BN133" s="48">
        <f t="shared" si="14"/>
        <v>0</v>
      </c>
      <c r="BO133" s="50">
        <f t="shared" si="15"/>
        <v>0</v>
      </c>
    </row>
    <row r="134">
      <c r="A134" s="51">
        <f t="shared" ref="A134:B134" si="139">A133+1</f>
        <v>125</v>
      </c>
      <c r="B134" s="52">
        <f t="shared" si="139"/>
        <v>2150</v>
      </c>
      <c r="C134" s="47">
        <v>5.4</v>
      </c>
      <c r="D134" s="48">
        <f t="shared" si="17"/>
        <v>0.001396122867</v>
      </c>
      <c r="E134" s="47">
        <v>0.0</v>
      </c>
      <c r="F134" s="48">
        <f t="shared" si="2"/>
        <v>0</v>
      </c>
      <c r="G134" s="47">
        <v>0.0</v>
      </c>
      <c r="H134" s="47">
        <v>0.0</v>
      </c>
      <c r="I134" s="47">
        <v>0.0</v>
      </c>
      <c r="J134" s="47">
        <v>0.0</v>
      </c>
      <c r="K134" s="47">
        <v>0.0</v>
      </c>
      <c r="L134" s="47">
        <v>0.0</v>
      </c>
      <c r="M134" s="48">
        <f t="shared" si="3"/>
        <v>0</v>
      </c>
      <c r="N134" s="47">
        <v>0.0</v>
      </c>
      <c r="O134" s="47">
        <v>0.0</v>
      </c>
      <c r="P134" s="47">
        <v>0.0</v>
      </c>
      <c r="Q134" s="47">
        <v>0.0</v>
      </c>
      <c r="R134" s="47">
        <v>0.0</v>
      </c>
      <c r="S134" s="47">
        <v>0.0</v>
      </c>
      <c r="T134" s="47">
        <v>0.0</v>
      </c>
      <c r="U134" s="48">
        <f t="shared" si="4"/>
        <v>0</v>
      </c>
      <c r="V134" s="47">
        <v>0.0</v>
      </c>
      <c r="W134" s="47">
        <v>0.0</v>
      </c>
      <c r="X134" s="47">
        <v>0.0</v>
      </c>
      <c r="Y134" s="47">
        <v>0.0</v>
      </c>
      <c r="Z134" s="47">
        <v>0.0</v>
      </c>
      <c r="AA134" s="47">
        <v>0.0</v>
      </c>
      <c r="AB134" s="47">
        <v>0.0</v>
      </c>
      <c r="AC134" s="48">
        <f t="shared" si="5"/>
        <v>0</v>
      </c>
      <c r="AD134" s="47">
        <v>0.0</v>
      </c>
      <c r="AE134" s="47">
        <v>0.0</v>
      </c>
      <c r="AF134" s="47">
        <v>0.0</v>
      </c>
      <c r="AG134" s="47">
        <v>0.0</v>
      </c>
      <c r="AH134" s="48">
        <f t="shared" si="6"/>
        <v>0</v>
      </c>
      <c r="AI134" s="47">
        <v>0.0</v>
      </c>
      <c r="AJ134" s="47">
        <v>0.0</v>
      </c>
      <c r="AK134" s="47">
        <v>0.0</v>
      </c>
      <c r="AL134" s="47">
        <v>0.0</v>
      </c>
      <c r="AM134" s="47">
        <v>0.0</v>
      </c>
      <c r="AN134" s="47">
        <v>0.0</v>
      </c>
      <c r="AO134" s="47">
        <v>0.0</v>
      </c>
      <c r="AP134" s="47">
        <v>0.0</v>
      </c>
      <c r="AQ134" s="47">
        <v>0.0</v>
      </c>
      <c r="AR134" s="48">
        <f t="shared" si="7"/>
        <v>0</v>
      </c>
      <c r="AS134" s="48">
        <f t="shared" si="8"/>
        <v>0</v>
      </c>
      <c r="AT134" s="47">
        <v>0.0</v>
      </c>
      <c r="AU134" s="47">
        <v>0.0</v>
      </c>
      <c r="AV134" s="47">
        <v>0.0</v>
      </c>
      <c r="AW134" s="47">
        <v>0.0</v>
      </c>
      <c r="AX134" s="47">
        <v>0.0</v>
      </c>
      <c r="AY134" s="47">
        <v>0.0</v>
      </c>
      <c r="AZ134" s="48">
        <f t="shared" si="9"/>
        <v>0</v>
      </c>
      <c r="BA134" s="47">
        <v>0.0</v>
      </c>
      <c r="BB134" s="47">
        <v>0.0</v>
      </c>
      <c r="BC134" s="47">
        <v>0.0</v>
      </c>
      <c r="BD134" s="47">
        <v>0.0</v>
      </c>
      <c r="BE134" s="47">
        <v>0.0</v>
      </c>
      <c r="BF134" s="47">
        <v>0.0</v>
      </c>
      <c r="BG134" s="47">
        <v>0.0</v>
      </c>
      <c r="BH134" s="47">
        <v>0.0</v>
      </c>
      <c r="BI134" s="47">
        <v>0.0</v>
      </c>
      <c r="BJ134" s="48">
        <f t="shared" si="10"/>
        <v>0</v>
      </c>
      <c r="BK134" s="48">
        <f t="shared" si="11"/>
        <v>0</v>
      </c>
      <c r="BL134" s="48">
        <f t="shared" si="12"/>
        <v>-610012031.7</v>
      </c>
      <c r="BM134" s="49">
        <f t="shared" si="13"/>
        <v>5.4</v>
      </c>
      <c r="BN134" s="48">
        <f t="shared" si="14"/>
        <v>0</v>
      </c>
      <c r="BO134" s="50">
        <f t="shared" si="15"/>
        <v>0</v>
      </c>
    </row>
    <row r="135">
      <c r="A135" s="51">
        <f t="shared" ref="A135:B135" si="140">A134+1</f>
        <v>126</v>
      </c>
      <c r="B135" s="52">
        <f t="shared" si="140"/>
        <v>2151</v>
      </c>
      <c r="C135" s="47">
        <v>5.4</v>
      </c>
      <c r="D135" s="48">
        <f t="shared" si="17"/>
        <v>0.00132459475</v>
      </c>
      <c r="E135" s="47">
        <v>0.0</v>
      </c>
      <c r="F135" s="48">
        <f t="shared" si="2"/>
        <v>0</v>
      </c>
      <c r="G135" s="47">
        <v>0.0</v>
      </c>
      <c r="H135" s="47">
        <v>0.0</v>
      </c>
      <c r="I135" s="47">
        <v>0.0</v>
      </c>
      <c r="J135" s="47">
        <v>0.0</v>
      </c>
      <c r="K135" s="47">
        <v>0.0</v>
      </c>
      <c r="L135" s="47">
        <v>0.0</v>
      </c>
      <c r="M135" s="48">
        <f t="shared" si="3"/>
        <v>0</v>
      </c>
      <c r="N135" s="47">
        <v>0.0</v>
      </c>
      <c r="O135" s="47">
        <v>0.0</v>
      </c>
      <c r="P135" s="47">
        <v>0.0</v>
      </c>
      <c r="Q135" s="47">
        <v>0.0</v>
      </c>
      <c r="R135" s="47">
        <v>0.0</v>
      </c>
      <c r="S135" s="47">
        <v>0.0</v>
      </c>
      <c r="T135" s="47">
        <v>0.0</v>
      </c>
      <c r="U135" s="48">
        <f t="shared" si="4"/>
        <v>0</v>
      </c>
      <c r="V135" s="47">
        <v>0.0</v>
      </c>
      <c r="W135" s="47">
        <v>0.0</v>
      </c>
      <c r="X135" s="47">
        <v>0.0</v>
      </c>
      <c r="Y135" s="47">
        <v>0.0</v>
      </c>
      <c r="Z135" s="47">
        <v>0.0</v>
      </c>
      <c r="AA135" s="47">
        <v>0.0</v>
      </c>
      <c r="AB135" s="47">
        <v>0.0</v>
      </c>
      <c r="AC135" s="48">
        <f t="shared" si="5"/>
        <v>0</v>
      </c>
      <c r="AD135" s="47">
        <v>0.0</v>
      </c>
      <c r="AE135" s="47">
        <v>0.0</v>
      </c>
      <c r="AF135" s="47">
        <v>0.0</v>
      </c>
      <c r="AG135" s="47">
        <v>0.0</v>
      </c>
      <c r="AH135" s="48">
        <f t="shared" si="6"/>
        <v>0</v>
      </c>
      <c r="AI135" s="47">
        <v>0.0</v>
      </c>
      <c r="AJ135" s="47">
        <v>0.0</v>
      </c>
      <c r="AK135" s="47">
        <v>0.0</v>
      </c>
      <c r="AL135" s="47">
        <v>0.0</v>
      </c>
      <c r="AM135" s="47">
        <v>0.0</v>
      </c>
      <c r="AN135" s="47">
        <v>0.0</v>
      </c>
      <c r="AO135" s="47">
        <v>0.0</v>
      </c>
      <c r="AP135" s="47">
        <v>0.0</v>
      </c>
      <c r="AQ135" s="47">
        <v>0.0</v>
      </c>
      <c r="AR135" s="48">
        <f t="shared" si="7"/>
        <v>0</v>
      </c>
      <c r="AS135" s="48">
        <f t="shared" si="8"/>
        <v>0</v>
      </c>
      <c r="AT135" s="47">
        <v>0.0</v>
      </c>
      <c r="AU135" s="47">
        <v>0.0</v>
      </c>
      <c r="AV135" s="47">
        <v>0.0</v>
      </c>
      <c r="AW135" s="47">
        <v>0.0</v>
      </c>
      <c r="AX135" s="47">
        <v>0.0</v>
      </c>
      <c r="AY135" s="47">
        <v>0.0</v>
      </c>
      <c r="AZ135" s="48">
        <f t="shared" si="9"/>
        <v>0</v>
      </c>
      <c r="BA135" s="47">
        <v>0.0</v>
      </c>
      <c r="BB135" s="47">
        <v>0.0</v>
      </c>
      <c r="BC135" s="47">
        <v>0.0</v>
      </c>
      <c r="BD135" s="47">
        <v>0.0</v>
      </c>
      <c r="BE135" s="47">
        <v>0.0</v>
      </c>
      <c r="BF135" s="47">
        <v>0.0</v>
      </c>
      <c r="BG135" s="47">
        <v>0.0</v>
      </c>
      <c r="BH135" s="47">
        <v>0.0</v>
      </c>
      <c r="BI135" s="47">
        <v>0.0</v>
      </c>
      <c r="BJ135" s="48">
        <f t="shared" si="10"/>
        <v>0</v>
      </c>
      <c r="BK135" s="48">
        <f t="shared" si="11"/>
        <v>0</v>
      </c>
      <c r="BL135" s="48">
        <f t="shared" si="12"/>
        <v>-610012031.7</v>
      </c>
      <c r="BM135" s="49">
        <f t="shared" si="13"/>
        <v>5.4</v>
      </c>
      <c r="BN135" s="48">
        <f t="shared" si="14"/>
        <v>0</v>
      </c>
      <c r="BO135" s="50">
        <f t="shared" si="15"/>
        <v>0</v>
      </c>
    </row>
    <row r="136">
      <c r="A136" s="51">
        <f t="shared" ref="A136:B136" si="141">A135+1</f>
        <v>127</v>
      </c>
      <c r="B136" s="52">
        <f t="shared" si="141"/>
        <v>2152</v>
      </c>
      <c r="C136" s="47">
        <v>5.4</v>
      </c>
      <c r="D136" s="48">
        <f t="shared" si="17"/>
        <v>0.001256731262</v>
      </c>
      <c r="E136" s="47">
        <v>0.0</v>
      </c>
      <c r="F136" s="48">
        <f t="shared" si="2"/>
        <v>0</v>
      </c>
      <c r="G136" s="47">
        <v>0.0</v>
      </c>
      <c r="H136" s="47">
        <v>0.0</v>
      </c>
      <c r="I136" s="47">
        <v>0.0</v>
      </c>
      <c r="J136" s="47">
        <v>0.0</v>
      </c>
      <c r="K136" s="47">
        <v>0.0</v>
      </c>
      <c r="L136" s="47">
        <v>0.0</v>
      </c>
      <c r="M136" s="48">
        <f t="shared" si="3"/>
        <v>0</v>
      </c>
      <c r="N136" s="47">
        <v>0.0</v>
      </c>
      <c r="O136" s="47">
        <v>0.0</v>
      </c>
      <c r="P136" s="47">
        <v>0.0</v>
      </c>
      <c r="Q136" s="47">
        <v>0.0</v>
      </c>
      <c r="R136" s="47">
        <v>0.0</v>
      </c>
      <c r="S136" s="47">
        <v>0.0</v>
      </c>
      <c r="T136" s="47">
        <v>0.0</v>
      </c>
      <c r="U136" s="48">
        <f t="shared" si="4"/>
        <v>0</v>
      </c>
      <c r="V136" s="47">
        <v>0.0</v>
      </c>
      <c r="W136" s="47">
        <v>0.0</v>
      </c>
      <c r="X136" s="47">
        <v>0.0</v>
      </c>
      <c r="Y136" s="47">
        <v>0.0</v>
      </c>
      <c r="Z136" s="47">
        <v>0.0</v>
      </c>
      <c r="AA136" s="47">
        <v>0.0</v>
      </c>
      <c r="AB136" s="47">
        <v>0.0</v>
      </c>
      <c r="AC136" s="48">
        <f t="shared" si="5"/>
        <v>0</v>
      </c>
      <c r="AD136" s="47">
        <v>0.0</v>
      </c>
      <c r="AE136" s="47">
        <v>0.0</v>
      </c>
      <c r="AF136" s="47">
        <v>0.0</v>
      </c>
      <c r="AG136" s="47">
        <v>0.0</v>
      </c>
      <c r="AH136" s="48">
        <f t="shared" si="6"/>
        <v>0</v>
      </c>
      <c r="AI136" s="47">
        <v>0.0</v>
      </c>
      <c r="AJ136" s="47">
        <v>0.0</v>
      </c>
      <c r="AK136" s="47">
        <v>0.0</v>
      </c>
      <c r="AL136" s="47">
        <v>0.0</v>
      </c>
      <c r="AM136" s="47">
        <v>0.0</v>
      </c>
      <c r="AN136" s="47">
        <v>0.0</v>
      </c>
      <c r="AO136" s="47">
        <v>0.0</v>
      </c>
      <c r="AP136" s="47">
        <v>0.0</v>
      </c>
      <c r="AQ136" s="47">
        <v>0.0</v>
      </c>
      <c r="AR136" s="48">
        <f t="shared" si="7"/>
        <v>0</v>
      </c>
      <c r="AS136" s="48">
        <f t="shared" si="8"/>
        <v>0</v>
      </c>
      <c r="AT136" s="47">
        <v>0.0</v>
      </c>
      <c r="AU136" s="47">
        <v>0.0</v>
      </c>
      <c r="AV136" s="47">
        <v>0.0</v>
      </c>
      <c r="AW136" s="47">
        <v>0.0</v>
      </c>
      <c r="AX136" s="47">
        <v>0.0</v>
      </c>
      <c r="AY136" s="47">
        <v>0.0</v>
      </c>
      <c r="AZ136" s="48">
        <f t="shared" si="9"/>
        <v>0</v>
      </c>
      <c r="BA136" s="47">
        <v>0.0</v>
      </c>
      <c r="BB136" s="47">
        <v>0.0</v>
      </c>
      <c r="BC136" s="47">
        <v>0.0</v>
      </c>
      <c r="BD136" s="47">
        <v>0.0</v>
      </c>
      <c r="BE136" s="47">
        <v>0.0</v>
      </c>
      <c r="BF136" s="47">
        <v>0.0</v>
      </c>
      <c r="BG136" s="47">
        <v>0.0</v>
      </c>
      <c r="BH136" s="47">
        <v>0.0</v>
      </c>
      <c r="BI136" s="47">
        <v>0.0</v>
      </c>
      <c r="BJ136" s="48">
        <f t="shared" si="10"/>
        <v>0</v>
      </c>
      <c r="BK136" s="48">
        <f t="shared" si="11"/>
        <v>0</v>
      </c>
      <c r="BL136" s="48">
        <f t="shared" si="12"/>
        <v>-610012031.7</v>
      </c>
      <c r="BM136" s="49">
        <f t="shared" si="13"/>
        <v>5.4</v>
      </c>
      <c r="BN136" s="48">
        <f t="shared" si="14"/>
        <v>0</v>
      </c>
      <c r="BO136" s="50">
        <f t="shared" si="15"/>
        <v>0</v>
      </c>
    </row>
    <row r="137">
      <c r="A137" s="51">
        <f t="shared" ref="A137:B137" si="142">A136+1</f>
        <v>128</v>
      </c>
      <c r="B137" s="52">
        <f t="shared" si="142"/>
        <v>2153</v>
      </c>
      <c r="C137" s="47">
        <v>5.4</v>
      </c>
      <c r="D137" s="48">
        <f t="shared" si="17"/>
        <v>0.001192344651</v>
      </c>
      <c r="E137" s="47">
        <v>0.0</v>
      </c>
      <c r="F137" s="48">
        <f t="shared" si="2"/>
        <v>0</v>
      </c>
      <c r="G137" s="47">
        <v>0.0</v>
      </c>
      <c r="H137" s="47">
        <v>0.0</v>
      </c>
      <c r="I137" s="47">
        <v>0.0</v>
      </c>
      <c r="J137" s="47">
        <v>0.0</v>
      </c>
      <c r="K137" s="47">
        <v>0.0</v>
      </c>
      <c r="L137" s="47">
        <v>0.0</v>
      </c>
      <c r="M137" s="48">
        <f t="shared" si="3"/>
        <v>0</v>
      </c>
      <c r="N137" s="47">
        <v>0.0</v>
      </c>
      <c r="O137" s="47">
        <v>0.0</v>
      </c>
      <c r="P137" s="47">
        <v>0.0</v>
      </c>
      <c r="Q137" s="47">
        <v>0.0</v>
      </c>
      <c r="R137" s="47">
        <v>0.0</v>
      </c>
      <c r="S137" s="47">
        <v>0.0</v>
      </c>
      <c r="T137" s="47">
        <v>0.0</v>
      </c>
      <c r="U137" s="48">
        <f t="shared" si="4"/>
        <v>0</v>
      </c>
      <c r="V137" s="47">
        <v>0.0</v>
      </c>
      <c r="W137" s="47">
        <v>0.0</v>
      </c>
      <c r="X137" s="47">
        <v>0.0</v>
      </c>
      <c r="Y137" s="47">
        <v>0.0</v>
      </c>
      <c r="Z137" s="47">
        <v>0.0</v>
      </c>
      <c r="AA137" s="47">
        <v>0.0</v>
      </c>
      <c r="AB137" s="47">
        <v>0.0</v>
      </c>
      <c r="AC137" s="48">
        <f t="shared" si="5"/>
        <v>0</v>
      </c>
      <c r="AD137" s="47">
        <v>0.0</v>
      </c>
      <c r="AE137" s="47">
        <v>0.0</v>
      </c>
      <c r="AF137" s="47">
        <v>0.0</v>
      </c>
      <c r="AG137" s="47">
        <v>0.0</v>
      </c>
      <c r="AH137" s="48">
        <f t="shared" si="6"/>
        <v>0</v>
      </c>
      <c r="AI137" s="47">
        <v>0.0</v>
      </c>
      <c r="AJ137" s="47">
        <v>0.0</v>
      </c>
      <c r="AK137" s="47">
        <v>0.0</v>
      </c>
      <c r="AL137" s="47">
        <v>0.0</v>
      </c>
      <c r="AM137" s="47">
        <v>0.0</v>
      </c>
      <c r="AN137" s="47">
        <v>0.0</v>
      </c>
      <c r="AO137" s="47">
        <v>0.0</v>
      </c>
      <c r="AP137" s="47">
        <v>0.0</v>
      </c>
      <c r="AQ137" s="47">
        <v>0.0</v>
      </c>
      <c r="AR137" s="48">
        <f t="shared" si="7"/>
        <v>0</v>
      </c>
      <c r="AS137" s="48">
        <f t="shared" si="8"/>
        <v>0</v>
      </c>
      <c r="AT137" s="47">
        <v>0.0</v>
      </c>
      <c r="AU137" s="47">
        <v>0.0</v>
      </c>
      <c r="AV137" s="47">
        <v>0.0</v>
      </c>
      <c r="AW137" s="47">
        <v>0.0</v>
      </c>
      <c r="AX137" s="47">
        <v>0.0</v>
      </c>
      <c r="AY137" s="47">
        <v>0.0</v>
      </c>
      <c r="AZ137" s="48">
        <f t="shared" si="9"/>
        <v>0</v>
      </c>
      <c r="BA137" s="47">
        <v>0.0</v>
      </c>
      <c r="BB137" s="47">
        <v>0.0</v>
      </c>
      <c r="BC137" s="47">
        <v>0.0</v>
      </c>
      <c r="BD137" s="47">
        <v>0.0</v>
      </c>
      <c r="BE137" s="47">
        <v>0.0</v>
      </c>
      <c r="BF137" s="47">
        <v>0.0</v>
      </c>
      <c r="BG137" s="47">
        <v>0.0</v>
      </c>
      <c r="BH137" s="47">
        <v>0.0</v>
      </c>
      <c r="BI137" s="47">
        <v>0.0</v>
      </c>
      <c r="BJ137" s="48">
        <f t="shared" si="10"/>
        <v>0</v>
      </c>
      <c r="BK137" s="48">
        <f t="shared" si="11"/>
        <v>0</v>
      </c>
      <c r="BL137" s="48">
        <f t="shared" si="12"/>
        <v>-610012031.7</v>
      </c>
      <c r="BM137" s="49">
        <f t="shared" si="13"/>
        <v>5.4</v>
      </c>
      <c r="BN137" s="48">
        <f t="shared" si="14"/>
        <v>0</v>
      </c>
      <c r="BO137" s="50">
        <f t="shared" si="15"/>
        <v>0</v>
      </c>
    </row>
    <row r="138">
      <c r="A138" s="51">
        <f t="shared" ref="A138:B138" si="143">A137+1</f>
        <v>129</v>
      </c>
      <c r="B138" s="52">
        <f t="shared" si="143"/>
        <v>2154</v>
      </c>
      <c r="C138" s="47">
        <v>5.4</v>
      </c>
      <c r="D138" s="48">
        <f t="shared" si="17"/>
        <v>0.001131256785</v>
      </c>
      <c r="E138" s="47">
        <v>0.0</v>
      </c>
      <c r="F138" s="48">
        <f t="shared" si="2"/>
        <v>0</v>
      </c>
      <c r="G138" s="47">
        <v>0.0</v>
      </c>
      <c r="H138" s="47">
        <v>0.0</v>
      </c>
      <c r="I138" s="47">
        <v>0.0</v>
      </c>
      <c r="J138" s="47">
        <v>0.0</v>
      </c>
      <c r="K138" s="47">
        <v>0.0</v>
      </c>
      <c r="L138" s="47">
        <v>0.0</v>
      </c>
      <c r="M138" s="48">
        <f t="shared" si="3"/>
        <v>0</v>
      </c>
      <c r="N138" s="47">
        <v>0.0</v>
      </c>
      <c r="O138" s="47">
        <v>0.0</v>
      </c>
      <c r="P138" s="47">
        <v>0.0</v>
      </c>
      <c r="Q138" s="47">
        <v>0.0</v>
      </c>
      <c r="R138" s="47">
        <v>0.0</v>
      </c>
      <c r="S138" s="47">
        <v>0.0</v>
      </c>
      <c r="T138" s="47">
        <v>0.0</v>
      </c>
      <c r="U138" s="48">
        <f t="shared" si="4"/>
        <v>0</v>
      </c>
      <c r="V138" s="47">
        <v>0.0</v>
      </c>
      <c r="W138" s="47">
        <v>0.0</v>
      </c>
      <c r="X138" s="47">
        <v>0.0</v>
      </c>
      <c r="Y138" s="47">
        <v>0.0</v>
      </c>
      <c r="Z138" s="47">
        <v>0.0</v>
      </c>
      <c r="AA138" s="47">
        <v>0.0</v>
      </c>
      <c r="AB138" s="47">
        <v>0.0</v>
      </c>
      <c r="AC138" s="48">
        <f t="shared" si="5"/>
        <v>0</v>
      </c>
      <c r="AD138" s="47">
        <v>0.0</v>
      </c>
      <c r="AE138" s="47">
        <v>0.0</v>
      </c>
      <c r="AF138" s="47">
        <v>0.0</v>
      </c>
      <c r="AG138" s="47">
        <v>0.0</v>
      </c>
      <c r="AH138" s="48">
        <f t="shared" si="6"/>
        <v>0</v>
      </c>
      <c r="AI138" s="47">
        <v>0.0</v>
      </c>
      <c r="AJ138" s="47">
        <v>0.0</v>
      </c>
      <c r="AK138" s="47">
        <v>0.0</v>
      </c>
      <c r="AL138" s="47">
        <v>0.0</v>
      </c>
      <c r="AM138" s="47">
        <v>0.0</v>
      </c>
      <c r="AN138" s="47">
        <v>0.0</v>
      </c>
      <c r="AO138" s="47">
        <v>0.0</v>
      </c>
      <c r="AP138" s="47">
        <v>0.0</v>
      </c>
      <c r="AQ138" s="47">
        <v>0.0</v>
      </c>
      <c r="AR138" s="48">
        <f t="shared" si="7"/>
        <v>0</v>
      </c>
      <c r="AS138" s="48">
        <f t="shared" si="8"/>
        <v>0</v>
      </c>
      <c r="AT138" s="47">
        <v>0.0</v>
      </c>
      <c r="AU138" s="47">
        <v>0.0</v>
      </c>
      <c r="AV138" s="47">
        <v>0.0</v>
      </c>
      <c r="AW138" s="47">
        <v>0.0</v>
      </c>
      <c r="AX138" s="47">
        <v>0.0</v>
      </c>
      <c r="AY138" s="47">
        <v>0.0</v>
      </c>
      <c r="AZ138" s="48">
        <f t="shared" si="9"/>
        <v>0</v>
      </c>
      <c r="BA138" s="47">
        <v>0.0</v>
      </c>
      <c r="BB138" s="47">
        <v>0.0</v>
      </c>
      <c r="BC138" s="47">
        <v>0.0</v>
      </c>
      <c r="BD138" s="47">
        <v>0.0</v>
      </c>
      <c r="BE138" s="47">
        <v>0.0</v>
      </c>
      <c r="BF138" s="47">
        <v>0.0</v>
      </c>
      <c r="BG138" s="47">
        <v>0.0</v>
      </c>
      <c r="BH138" s="47">
        <v>0.0</v>
      </c>
      <c r="BI138" s="47">
        <v>0.0</v>
      </c>
      <c r="BJ138" s="48">
        <f t="shared" si="10"/>
        <v>0</v>
      </c>
      <c r="BK138" s="48">
        <f t="shared" si="11"/>
        <v>0</v>
      </c>
      <c r="BL138" s="48">
        <f t="shared" si="12"/>
        <v>-610012031.7</v>
      </c>
      <c r="BM138" s="49">
        <f t="shared" si="13"/>
        <v>5.4</v>
      </c>
      <c r="BN138" s="48">
        <f t="shared" si="14"/>
        <v>0</v>
      </c>
      <c r="BO138" s="50">
        <f t="shared" si="15"/>
        <v>0</v>
      </c>
    </row>
    <row r="139">
      <c r="A139" s="51">
        <f t="shared" ref="A139:B139" si="144">A138+1</f>
        <v>130</v>
      </c>
      <c r="B139" s="52">
        <f t="shared" si="144"/>
        <v>2155</v>
      </c>
      <c r="C139" s="47">
        <v>5.4</v>
      </c>
      <c r="D139" s="48">
        <f t="shared" si="17"/>
        <v>0.001073298657</v>
      </c>
      <c r="E139" s="47">
        <v>0.0</v>
      </c>
      <c r="F139" s="48">
        <f t="shared" si="2"/>
        <v>0</v>
      </c>
      <c r="G139" s="47">
        <v>0.0</v>
      </c>
      <c r="H139" s="47">
        <v>0.0</v>
      </c>
      <c r="I139" s="47">
        <v>0.0</v>
      </c>
      <c r="J139" s="47">
        <v>0.0</v>
      </c>
      <c r="K139" s="47">
        <v>0.0</v>
      </c>
      <c r="L139" s="47">
        <v>0.0</v>
      </c>
      <c r="M139" s="48">
        <f t="shared" si="3"/>
        <v>0</v>
      </c>
      <c r="N139" s="47">
        <v>0.0</v>
      </c>
      <c r="O139" s="47">
        <v>0.0</v>
      </c>
      <c r="P139" s="47">
        <v>0.0</v>
      </c>
      <c r="Q139" s="47">
        <v>0.0</v>
      </c>
      <c r="R139" s="47">
        <v>0.0</v>
      </c>
      <c r="S139" s="47">
        <v>0.0</v>
      </c>
      <c r="T139" s="47">
        <v>0.0</v>
      </c>
      <c r="U139" s="48">
        <f t="shared" si="4"/>
        <v>0</v>
      </c>
      <c r="V139" s="47">
        <v>0.0</v>
      </c>
      <c r="W139" s="47">
        <v>0.0</v>
      </c>
      <c r="X139" s="47">
        <v>0.0</v>
      </c>
      <c r="Y139" s="47">
        <v>0.0</v>
      </c>
      <c r="Z139" s="47">
        <v>0.0</v>
      </c>
      <c r="AA139" s="47">
        <v>0.0</v>
      </c>
      <c r="AB139" s="47">
        <v>0.0</v>
      </c>
      <c r="AC139" s="48">
        <f t="shared" si="5"/>
        <v>0</v>
      </c>
      <c r="AD139" s="47">
        <v>0.0</v>
      </c>
      <c r="AE139" s="47">
        <v>0.0</v>
      </c>
      <c r="AF139" s="47">
        <v>0.0</v>
      </c>
      <c r="AG139" s="47">
        <v>0.0</v>
      </c>
      <c r="AH139" s="48">
        <f t="shared" si="6"/>
        <v>0</v>
      </c>
      <c r="AI139" s="47">
        <v>0.0</v>
      </c>
      <c r="AJ139" s="47">
        <v>0.0</v>
      </c>
      <c r="AK139" s="47">
        <v>0.0</v>
      </c>
      <c r="AL139" s="47">
        <v>0.0</v>
      </c>
      <c r="AM139" s="47">
        <v>0.0</v>
      </c>
      <c r="AN139" s="47">
        <v>0.0</v>
      </c>
      <c r="AO139" s="47">
        <v>0.0</v>
      </c>
      <c r="AP139" s="47">
        <v>0.0</v>
      </c>
      <c r="AQ139" s="47">
        <v>0.0</v>
      </c>
      <c r="AR139" s="48">
        <f t="shared" si="7"/>
        <v>0</v>
      </c>
      <c r="AS139" s="48">
        <f t="shared" si="8"/>
        <v>0</v>
      </c>
      <c r="AT139" s="47">
        <v>0.0</v>
      </c>
      <c r="AU139" s="47">
        <v>0.0</v>
      </c>
      <c r="AV139" s="47">
        <v>0.0</v>
      </c>
      <c r="AW139" s="47">
        <v>0.0</v>
      </c>
      <c r="AX139" s="47">
        <v>0.0</v>
      </c>
      <c r="AY139" s="47">
        <v>0.0</v>
      </c>
      <c r="AZ139" s="48">
        <f t="shared" si="9"/>
        <v>0</v>
      </c>
      <c r="BA139" s="47">
        <v>0.0</v>
      </c>
      <c r="BB139" s="47">
        <v>0.0</v>
      </c>
      <c r="BC139" s="47">
        <v>0.0</v>
      </c>
      <c r="BD139" s="47">
        <v>0.0</v>
      </c>
      <c r="BE139" s="47">
        <v>0.0</v>
      </c>
      <c r="BF139" s="47">
        <v>0.0</v>
      </c>
      <c r="BG139" s="47">
        <v>0.0</v>
      </c>
      <c r="BH139" s="47">
        <v>0.0</v>
      </c>
      <c r="BI139" s="47">
        <v>0.0</v>
      </c>
      <c r="BJ139" s="48">
        <f t="shared" si="10"/>
        <v>0</v>
      </c>
      <c r="BK139" s="48">
        <f t="shared" si="11"/>
        <v>0</v>
      </c>
      <c r="BL139" s="48">
        <f t="shared" si="12"/>
        <v>-610012031.7</v>
      </c>
      <c r="BM139" s="49">
        <f t="shared" si="13"/>
        <v>5.4</v>
      </c>
      <c r="BN139" s="48">
        <f t="shared" si="14"/>
        <v>0</v>
      </c>
      <c r="BO139" s="50">
        <f t="shared" si="15"/>
        <v>0</v>
      </c>
    </row>
    <row r="140">
      <c r="A140" s="51">
        <f t="shared" ref="A140:B140" si="145">A139+1</f>
        <v>131</v>
      </c>
      <c r="B140" s="52">
        <f t="shared" si="145"/>
        <v>2156</v>
      </c>
      <c r="C140" s="47">
        <v>5.4</v>
      </c>
      <c r="D140" s="48">
        <f t="shared" si="17"/>
        <v>0.001018309922</v>
      </c>
      <c r="E140" s="47">
        <v>0.0</v>
      </c>
      <c r="F140" s="48">
        <f t="shared" si="2"/>
        <v>0</v>
      </c>
      <c r="G140" s="47">
        <v>0.0</v>
      </c>
      <c r="H140" s="47">
        <v>0.0</v>
      </c>
      <c r="I140" s="47">
        <v>0.0</v>
      </c>
      <c r="J140" s="47">
        <v>0.0</v>
      </c>
      <c r="K140" s="47">
        <v>0.0</v>
      </c>
      <c r="L140" s="47">
        <v>0.0</v>
      </c>
      <c r="M140" s="48">
        <f t="shared" si="3"/>
        <v>0</v>
      </c>
      <c r="N140" s="47">
        <v>0.0</v>
      </c>
      <c r="O140" s="47">
        <v>0.0</v>
      </c>
      <c r="P140" s="47">
        <v>0.0</v>
      </c>
      <c r="Q140" s="47">
        <v>0.0</v>
      </c>
      <c r="R140" s="47">
        <v>0.0</v>
      </c>
      <c r="S140" s="47">
        <v>0.0</v>
      </c>
      <c r="T140" s="47">
        <v>0.0</v>
      </c>
      <c r="U140" s="48">
        <f t="shared" si="4"/>
        <v>0</v>
      </c>
      <c r="V140" s="47">
        <v>0.0</v>
      </c>
      <c r="W140" s="47">
        <v>0.0</v>
      </c>
      <c r="X140" s="47">
        <v>0.0</v>
      </c>
      <c r="Y140" s="47">
        <v>0.0</v>
      </c>
      <c r="Z140" s="47">
        <v>0.0</v>
      </c>
      <c r="AA140" s="47">
        <v>0.0</v>
      </c>
      <c r="AB140" s="47">
        <v>0.0</v>
      </c>
      <c r="AC140" s="48">
        <f t="shared" si="5"/>
        <v>0</v>
      </c>
      <c r="AD140" s="47">
        <v>0.0</v>
      </c>
      <c r="AE140" s="47">
        <v>0.0</v>
      </c>
      <c r="AF140" s="47">
        <v>0.0</v>
      </c>
      <c r="AG140" s="47">
        <v>0.0</v>
      </c>
      <c r="AH140" s="48">
        <f t="shared" si="6"/>
        <v>0</v>
      </c>
      <c r="AI140" s="47">
        <v>0.0</v>
      </c>
      <c r="AJ140" s="47">
        <v>0.0</v>
      </c>
      <c r="AK140" s="47">
        <v>0.0</v>
      </c>
      <c r="AL140" s="47">
        <v>0.0</v>
      </c>
      <c r="AM140" s="47">
        <v>0.0</v>
      </c>
      <c r="AN140" s="47">
        <v>0.0</v>
      </c>
      <c r="AO140" s="47">
        <v>0.0</v>
      </c>
      <c r="AP140" s="47">
        <v>0.0</v>
      </c>
      <c r="AQ140" s="47">
        <v>0.0</v>
      </c>
      <c r="AR140" s="48">
        <f t="shared" si="7"/>
        <v>0</v>
      </c>
      <c r="AS140" s="48">
        <f t="shared" si="8"/>
        <v>0</v>
      </c>
      <c r="AT140" s="47">
        <v>0.0</v>
      </c>
      <c r="AU140" s="47">
        <v>0.0</v>
      </c>
      <c r="AV140" s="47">
        <v>0.0</v>
      </c>
      <c r="AW140" s="47">
        <v>0.0</v>
      </c>
      <c r="AX140" s="47">
        <v>0.0</v>
      </c>
      <c r="AY140" s="47">
        <v>0.0</v>
      </c>
      <c r="AZ140" s="48">
        <f t="shared" si="9"/>
        <v>0</v>
      </c>
      <c r="BA140" s="47">
        <v>0.0</v>
      </c>
      <c r="BB140" s="47">
        <v>0.0</v>
      </c>
      <c r="BC140" s="47">
        <v>0.0</v>
      </c>
      <c r="BD140" s="47">
        <v>0.0</v>
      </c>
      <c r="BE140" s="47">
        <v>0.0</v>
      </c>
      <c r="BF140" s="47">
        <v>0.0</v>
      </c>
      <c r="BG140" s="47">
        <v>0.0</v>
      </c>
      <c r="BH140" s="47">
        <v>0.0</v>
      </c>
      <c r="BI140" s="47">
        <v>0.0</v>
      </c>
      <c r="BJ140" s="48">
        <f t="shared" si="10"/>
        <v>0</v>
      </c>
      <c r="BK140" s="48">
        <f t="shared" si="11"/>
        <v>0</v>
      </c>
      <c r="BL140" s="48">
        <f t="shared" si="12"/>
        <v>-610012031.7</v>
      </c>
      <c r="BM140" s="49">
        <f t="shared" si="13"/>
        <v>5.4</v>
      </c>
      <c r="BN140" s="48">
        <f t="shared" si="14"/>
        <v>0</v>
      </c>
      <c r="BO140" s="50">
        <f t="shared" si="15"/>
        <v>0</v>
      </c>
    </row>
    <row r="141">
      <c r="A141" s="51">
        <f t="shared" ref="A141:B141" si="146">A140+1</f>
        <v>132</v>
      </c>
      <c r="B141" s="52">
        <f t="shared" si="146"/>
        <v>2157</v>
      </c>
      <c r="C141" s="47">
        <v>5.4</v>
      </c>
      <c r="D141" s="48">
        <f t="shared" si="17"/>
        <v>0.0009661384455</v>
      </c>
      <c r="E141" s="47">
        <v>0.0</v>
      </c>
      <c r="F141" s="48">
        <f t="shared" si="2"/>
        <v>0</v>
      </c>
      <c r="G141" s="47">
        <v>0.0</v>
      </c>
      <c r="H141" s="47">
        <v>0.0</v>
      </c>
      <c r="I141" s="47">
        <v>0.0</v>
      </c>
      <c r="J141" s="47">
        <v>0.0</v>
      </c>
      <c r="K141" s="47">
        <v>0.0</v>
      </c>
      <c r="L141" s="47">
        <v>0.0</v>
      </c>
      <c r="M141" s="48">
        <f t="shared" si="3"/>
        <v>0</v>
      </c>
      <c r="N141" s="47">
        <v>0.0</v>
      </c>
      <c r="O141" s="47">
        <v>0.0</v>
      </c>
      <c r="P141" s="47">
        <v>0.0</v>
      </c>
      <c r="Q141" s="47">
        <v>0.0</v>
      </c>
      <c r="R141" s="47">
        <v>0.0</v>
      </c>
      <c r="S141" s="47">
        <v>0.0</v>
      </c>
      <c r="T141" s="47">
        <v>0.0</v>
      </c>
      <c r="U141" s="48">
        <f t="shared" si="4"/>
        <v>0</v>
      </c>
      <c r="V141" s="47">
        <v>0.0</v>
      </c>
      <c r="W141" s="47">
        <v>0.0</v>
      </c>
      <c r="X141" s="47">
        <v>0.0</v>
      </c>
      <c r="Y141" s="47">
        <v>0.0</v>
      </c>
      <c r="Z141" s="47">
        <v>0.0</v>
      </c>
      <c r="AA141" s="47">
        <v>0.0</v>
      </c>
      <c r="AB141" s="47">
        <v>0.0</v>
      </c>
      <c r="AC141" s="48">
        <f t="shared" si="5"/>
        <v>0</v>
      </c>
      <c r="AD141" s="47">
        <v>0.0</v>
      </c>
      <c r="AE141" s="47">
        <v>0.0</v>
      </c>
      <c r="AF141" s="47">
        <v>0.0</v>
      </c>
      <c r="AG141" s="47">
        <v>0.0</v>
      </c>
      <c r="AH141" s="48">
        <f t="shared" si="6"/>
        <v>0</v>
      </c>
      <c r="AI141" s="47">
        <v>0.0</v>
      </c>
      <c r="AJ141" s="47">
        <v>0.0</v>
      </c>
      <c r="AK141" s="47">
        <v>0.0</v>
      </c>
      <c r="AL141" s="47">
        <v>0.0</v>
      </c>
      <c r="AM141" s="47">
        <v>0.0</v>
      </c>
      <c r="AN141" s="47">
        <v>0.0</v>
      </c>
      <c r="AO141" s="47">
        <v>0.0</v>
      </c>
      <c r="AP141" s="47">
        <v>0.0</v>
      </c>
      <c r="AQ141" s="47">
        <v>0.0</v>
      </c>
      <c r="AR141" s="48">
        <f t="shared" si="7"/>
        <v>0</v>
      </c>
      <c r="AS141" s="48">
        <f t="shared" si="8"/>
        <v>0</v>
      </c>
      <c r="AT141" s="47">
        <v>0.0</v>
      </c>
      <c r="AU141" s="47">
        <v>0.0</v>
      </c>
      <c r="AV141" s="47">
        <v>0.0</v>
      </c>
      <c r="AW141" s="47">
        <v>0.0</v>
      </c>
      <c r="AX141" s="47">
        <v>0.0</v>
      </c>
      <c r="AY141" s="47">
        <v>0.0</v>
      </c>
      <c r="AZ141" s="48">
        <f t="shared" si="9"/>
        <v>0</v>
      </c>
      <c r="BA141" s="47">
        <v>0.0</v>
      </c>
      <c r="BB141" s="47">
        <v>0.0</v>
      </c>
      <c r="BC141" s="47">
        <v>0.0</v>
      </c>
      <c r="BD141" s="47">
        <v>0.0</v>
      </c>
      <c r="BE141" s="47">
        <v>0.0</v>
      </c>
      <c r="BF141" s="47">
        <v>0.0</v>
      </c>
      <c r="BG141" s="47">
        <v>0.0</v>
      </c>
      <c r="BH141" s="47">
        <v>0.0</v>
      </c>
      <c r="BI141" s="47">
        <v>0.0</v>
      </c>
      <c r="BJ141" s="48">
        <f t="shared" si="10"/>
        <v>0</v>
      </c>
      <c r="BK141" s="48">
        <f t="shared" si="11"/>
        <v>0</v>
      </c>
      <c r="BL141" s="48">
        <f t="shared" si="12"/>
        <v>-610012031.7</v>
      </c>
      <c r="BM141" s="49">
        <f t="shared" si="13"/>
        <v>5.4</v>
      </c>
      <c r="BN141" s="48">
        <f t="shared" si="14"/>
        <v>0</v>
      </c>
      <c r="BO141" s="50">
        <f t="shared" si="15"/>
        <v>0</v>
      </c>
    </row>
    <row r="142">
      <c r="A142" s="51">
        <f t="shared" ref="A142:B142" si="147">A141+1</f>
        <v>133</v>
      </c>
      <c r="B142" s="52">
        <f t="shared" si="147"/>
        <v>2158</v>
      </c>
      <c r="C142" s="47">
        <v>5.4</v>
      </c>
      <c r="D142" s="48">
        <f t="shared" si="17"/>
        <v>0.0009166398913</v>
      </c>
      <c r="E142" s="47">
        <v>0.0</v>
      </c>
      <c r="F142" s="48">
        <f t="shared" si="2"/>
        <v>0</v>
      </c>
      <c r="G142" s="47">
        <v>0.0</v>
      </c>
      <c r="H142" s="47">
        <v>0.0</v>
      </c>
      <c r="I142" s="47">
        <v>0.0</v>
      </c>
      <c r="J142" s="47">
        <v>0.0</v>
      </c>
      <c r="K142" s="47">
        <v>0.0</v>
      </c>
      <c r="L142" s="47">
        <v>0.0</v>
      </c>
      <c r="M142" s="48">
        <f t="shared" si="3"/>
        <v>0</v>
      </c>
      <c r="N142" s="47">
        <v>0.0</v>
      </c>
      <c r="O142" s="47">
        <v>0.0</v>
      </c>
      <c r="P142" s="47">
        <v>0.0</v>
      </c>
      <c r="Q142" s="47">
        <v>0.0</v>
      </c>
      <c r="R142" s="47">
        <v>0.0</v>
      </c>
      <c r="S142" s="47">
        <v>0.0</v>
      </c>
      <c r="T142" s="47">
        <v>0.0</v>
      </c>
      <c r="U142" s="48">
        <f t="shared" si="4"/>
        <v>0</v>
      </c>
      <c r="V142" s="47">
        <v>0.0</v>
      </c>
      <c r="W142" s="47">
        <v>0.0</v>
      </c>
      <c r="X142" s="47">
        <v>0.0</v>
      </c>
      <c r="Y142" s="47">
        <v>0.0</v>
      </c>
      <c r="Z142" s="47">
        <v>0.0</v>
      </c>
      <c r="AA142" s="47">
        <v>0.0</v>
      </c>
      <c r="AB142" s="47">
        <v>0.0</v>
      </c>
      <c r="AC142" s="48">
        <f t="shared" si="5"/>
        <v>0</v>
      </c>
      <c r="AD142" s="47">
        <v>0.0</v>
      </c>
      <c r="AE142" s="47">
        <v>0.0</v>
      </c>
      <c r="AF142" s="47">
        <v>0.0</v>
      </c>
      <c r="AG142" s="47">
        <v>0.0</v>
      </c>
      <c r="AH142" s="48">
        <f t="shared" si="6"/>
        <v>0</v>
      </c>
      <c r="AI142" s="47">
        <v>0.0</v>
      </c>
      <c r="AJ142" s="47">
        <v>0.0</v>
      </c>
      <c r="AK142" s="47">
        <v>0.0</v>
      </c>
      <c r="AL142" s="47">
        <v>0.0</v>
      </c>
      <c r="AM142" s="47">
        <v>0.0</v>
      </c>
      <c r="AN142" s="47">
        <v>0.0</v>
      </c>
      <c r="AO142" s="47">
        <v>0.0</v>
      </c>
      <c r="AP142" s="47">
        <v>0.0</v>
      </c>
      <c r="AQ142" s="47">
        <v>0.0</v>
      </c>
      <c r="AR142" s="48">
        <f t="shared" si="7"/>
        <v>0</v>
      </c>
      <c r="AS142" s="48">
        <f t="shared" si="8"/>
        <v>0</v>
      </c>
      <c r="AT142" s="47">
        <v>0.0</v>
      </c>
      <c r="AU142" s="47">
        <v>0.0</v>
      </c>
      <c r="AV142" s="47">
        <v>0.0</v>
      </c>
      <c r="AW142" s="47">
        <v>0.0</v>
      </c>
      <c r="AX142" s="47">
        <v>0.0</v>
      </c>
      <c r="AY142" s="47">
        <v>0.0</v>
      </c>
      <c r="AZ142" s="48">
        <f t="shared" si="9"/>
        <v>0</v>
      </c>
      <c r="BA142" s="47">
        <v>0.0</v>
      </c>
      <c r="BB142" s="47">
        <v>0.0</v>
      </c>
      <c r="BC142" s="47">
        <v>0.0</v>
      </c>
      <c r="BD142" s="47">
        <v>0.0</v>
      </c>
      <c r="BE142" s="47">
        <v>0.0</v>
      </c>
      <c r="BF142" s="47">
        <v>0.0</v>
      </c>
      <c r="BG142" s="47">
        <v>0.0</v>
      </c>
      <c r="BH142" s="47">
        <v>0.0</v>
      </c>
      <c r="BI142" s="47">
        <v>0.0</v>
      </c>
      <c r="BJ142" s="48">
        <f t="shared" si="10"/>
        <v>0</v>
      </c>
      <c r="BK142" s="48">
        <f t="shared" si="11"/>
        <v>0</v>
      </c>
      <c r="BL142" s="48">
        <f t="shared" si="12"/>
        <v>-610012031.7</v>
      </c>
      <c r="BM142" s="49">
        <f t="shared" si="13"/>
        <v>5.4</v>
      </c>
      <c r="BN142" s="48">
        <f t="shared" si="14"/>
        <v>0</v>
      </c>
      <c r="BO142" s="50">
        <f t="shared" si="15"/>
        <v>0</v>
      </c>
    </row>
    <row r="143">
      <c r="A143" s="51">
        <f t="shared" ref="A143:B143" si="148">A142+1</f>
        <v>134</v>
      </c>
      <c r="B143" s="52">
        <f t="shared" si="148"/>
        <v>2159</v>
      </c>
      <c r="C143" s="47">
        <v>5.4</v>
      </c>
      <c r="D143" s="48">
        <f t="shared" si="17"/>
        <v>0.0008696773163</v>
      </c>
      <c r="E143" s="47">
        <v>0.0</v>
      </c>
      <c r="F143" s="48">
        <f t="shared" si="2"/>
        <v>0</v>
      </c>
      <c r="G143" s="47">
        <v>0.0</v>
      </c>
      <c r="H143" s="47">
        <v>0.0</v>
      </c>
      <c r="I143" s="47">
        <v>0.0</v>
      </c>
      <c r="J143" s="47">
        <v>0.0</v>
      </c>
      <c r="K143" s="47">
        <v>0.0</v>
      </c>
      <c r="L143" s="47">
        <v>0.0</v>
      </c>
      <c r="M143" s="48">
        <f t="shared" si="3"/>
        <v>0</v>
      </c>
      <c r="N143" s="47">
        <v>0.0</v>
      </c>
      <c r="O143" s="47">
        <v>0.0</v>
      </c>
      <c r="P143" s="47">
        <v>0.0</v>
      </c>
      <c r="Q143" s="47">
        <v>0.0</v>
      </c>
      <c r="R143" s="47">
        <v>0.0</v>
      </c>
      <c r="S143" s="47">
        <v>0.0</v>
      </c>
      <c r="T143" s="47">
        <v>0.0</v>
      </c>
      <c r="U143" s="48">
        <f t="shared" si="4"/>
        <v>0</v>
      </c>
      <c r="V143" s="47">
        <v>0.0</v>
      </c>
      <c r="W143" s="47">
        <v>0.0</v>
      </c>
      <c r="X143" s="47">
        <v>0.0</v>
      </c>
      <c r="Y143" s="47">
        <v>0.0</v>
      </c>
      <c r="Z143" s="47">
        <v>0.0</v>
      </c>
      <c r="AA143" s="47">
        <v>0.0</v>
      </c>
      <c r="AB143" s="47">
        <v>0.0</v>
      </c>
      <c r="AC143" s="48">
        <f t="shared" si="5"/>
        <v>0</v>
      </c>
      <c r="AD143" s="47">
        <v>0.0</v>
      </c>
      <c r="AE143" s="47">
        <v>0.0</v>
      </c>
      <c r="AF143" s="47">
        <v>0.0</v>
      </c>
      <c r="AG143" s="47">
        <v>0.0</v>
      </c>
      <c r="AH143" s="48">
        <f t="shared" si="6"/>
        <v>0</v>
      </c>
      <c r="AI143" s="47">
        <v>0.0</v>
      </c>
      <c r="AJ143" s="47">
        <v>0.0</v>
      </c>
      <c r="AK143" s="47">
        <v>0.0</v>
      </c>
      <c r="AL143" s="47">
        <v>0.0</v>
      </c>
      <c r="AM143" s="47">
        <v>0.0</v>
      </c>
      <c r="AN143" s="47">
        <v>0.0</v>
      </c>
      <c r="AO143" s="47">
        <v>0.0</v>
      </c>
      <c r="AP143" s="47">
        <v>0.0</v>
      </c>
      <c r="AQ143" s="47">
        <v>0.0</v>
      </c>
      <c r="AR143" s="48">
        <f t="shared" si="7"/>
        <v>0</v>
      </c>
      <c r="AS143" s="48">
        <f t="shared" si="8"/>
        <v>0</v>
      </c>
      <c r="AT143" s="47">
        <v>0.0</v>
      </c>
      <c r="AU143" s="47">
        <v>0.0</v>
      </c>
      <c r="AV143" s="47">
        <v>0.0</v>
      </c>
      <c r="AW143" s="47">
        <v>0.0</v>
      </c>
      <c r="AX143" s="47">
        <v>0.0</v>
      </c>
      <c r="AY143" s="47">
        <v>0.0</v>
      </c>
      <c r="AZ143" s="48">
        <f t="shared" si="9"/>
        <v>0</v>
      </c>
      <c r="BA143" s="47">
        <v>0.0</v>
      </c>
      <c r="BB143" s="47">
        <v>0.0</v>
      </c>
      <c r="BC143" s="47">
        <v>0.0</v>
      </c>
      <c r="BD143" s="47">
        <v>0.0</v>
      </c>
      <c r="BE143" s="47">
        <v>0.0</v>
      </c>
      <c r="BF143" s="47">
        <v>0.0</v>
      </c>
      <c r="BG143" s="47">
        <v>0.0</v>
      </c>
      <c r="BH143" s="47">
        <v>0.0</v>
      </c>
      <c r="BI143" s="47">
        <v>0.0</v>
      </c>
      <c r="BJ143" s="48">
        <f t="shared" si="10"/>
        <v>0</v>
      </c>
      <c r="BK143" s="48">
        <f t="shared" si="11"/>
        <v>0</v>
      </c>
      <c r="BL143" s="48">
        <f t="shared" si="12"/>
        <v>-610012031.7</v>
      </c>
      <c r="BM143" s="49">
        <f t="shared" si="13"/>
        <v>5.4</v>
      </c>
      <c r="BN143" s="48">
        <f t="shared" si="14"/>
        <v>0</v>
      </c>
      <c r="BO143" s="50">
        <f t="shared" si="15"/>
        <v>0</v>
      </c>
    </row>
    <row r="144">
      <c r="A144" s="51">
        <f t="shared" ref="A144:B144" si="149">A143+1</f>
        <v>135</v>
      </c>
      <c r="B144" s="52">
        <f t="shared" si="149"/>
        <v>2160</v>
      </c>
      <c r="C144" s="47">
        <v>5.4</v>
      </c>
      <c r="D144" s="48">
        <f t="shared" si="17"/>
        <v>0.0008251207934</v>
      </c>
      <c r="E144" s="47">
        <v>0.0</v>
      </c>
      <c r="F144" s="48">
        <f t="shared" si="2"/>
        <v>0</v>
      </c>
      <c r="G144" s="47">
        <v>0.0</v>
      </c>
      <c r="H144" s="47">
        <v>0.0</v>
      </c>
      <c r="I144" s="47">
        <v>0.0</v>
      </c>
      <c r="J144" s="47">
        <v>0.0</v>
      </c>
      <c r="K144" s="47">
        <v>0.0</v>
      </c>
      <c r="L144" s="47">
        <v>0.0</v>
      </c>
      <c r="M144" s="48">
        <f t="shared" si="3"/>
        <v>0</v>
      </c>
      <c r="N144" s="47">
        <v>0.0</v>
      </c>
      <c r="O144" s="47">
        <v>0.0</v>
      </c>
      <c r="P144" s="47">
        <v>0.0</v>
      </c>
      <c r="Q144" s="47">
        <v>0.0</v>
      </c>
      <c r="R144" s="47">
        <v>0.0</v>
      </c>
      <c r="S144" s="47">
        <v>0.0</v>
      </c>
      <c r="T144" s="47">
        <v>0.0</v>
      </c>
      <c r="U144" s="48">
        <f t="shared" si="4"/>
        <v>0</v>
      </c>
      <c r="V144" s="47">
        <v>0.0</v>
      </c>
      <c r="W144" s="47">
        <v>0.0</v>
      </c>
      <c r="X144" s="47">
        <v>0.0</v>
      </c>
      <c r="Y144" s="47">
        <v>0.0</v>
      </c>
      <c r="Z144" s="47">
        <v>0.0</v>
      </c>
      <c r="AA144" s="47">
        <v>0.0</v>
      </c>
      <c r="AB144" s="47">
        <v>0.0</v>
      </c>
      <c r="AC144" s="48">
        <f t="shared" si="5"/>
        <v>0</v>
      </c>
      <c r="AD144" s="47">
        <v>0.0</v>
      </c>
      <c r="AE144" s="47">
        <v>0.0</v>
      </c>
      <c r="AF144" s="47">
        <v>0.0</v>
      </c>
      <c r="AG144" s="47">
        <v>0.0</v>
      </c>
      <c r="AH144" s="48">
        <f t="shared" si="6"/>
        <v>0</v>
      </c>
      <c r="AI144" s="47">
        <v>0.0</v>
      </c>
      <c r="AJ144" s="47">
        <v>0.0</v>
      </c>
      <c r="AK144" s="47">
        <v>0.0</v>
      </c>
      <c r="AL144" s="47">
        <v>0.0</v>
      </c>
      <c r="AM144" s="47">
        <v>0.0</v>
      </c>
      <c r="AN144" s="47">
        <v>0.0</v>
      </c>
      <c r="AO144" s="47">
        <v>0.0</v>
      </c>
      <c r="AP144" s="47">
        <v>0.0</v>
      </c>
      <c r="AQ144" s="47">
        <v>0.0</v>
      </c>
      <c r="AR144" s="48">
        <f t="shared" si="7"/>
        <v>0</v>
      </c>
      <c r="AS144" s="48">
        <f t="shared" si="8"/>
        <v>0</v>
      </c>
      <c r="AT144" s="47">
        <v>0.0</v>
      </c>
      <c r="AU144" s="47">
        <v>0.0</v>
      </c>
      <c r="AV144" s="47">
        <v>0.0</v>
      </c>
      <c r="AW144" s="47">
        <v>0.0</v>
      </c>
      <c r="AX144" s="47">
        <v>0.0</v>
      </c>
      <c r="AY144" s="47">
        <v>0.0</v>
      </c>
      <c r="AZ144" s="48">
        <f t="shared" si="9"/>
        <v>0</v>
      </c>
      <c r="BA144" s="47">
        <v>0.0</v>
      </c>
      <c r="BB144" s="47">
        <v>0.0</v>
      </c>
      <c r="BC144" s="47">
        <v>0.0</v>
      </c>
      <c r="BD144" s="47">
        <v>0.0</v>
      </c>
      <c r="BE144" s="47">
        <v>0.0</v>
      </c>
      <c r="BF144" s="47">
        <v>0.0</v>
      </c>
      <c r="BG144" s="47">
        <v>0.0</v>
      </c>
      <c r="BH144" s="47">
        <v>0.0</v>
      </c>
      <c r="BI144" s="47">
        <v>0.0</v>
      </c>
      <c r="BJ144" s="48">
        <f t="shared" si="10"/>
        <v>0</v>
      </c>
      <c r="BK144" s="48">
        <f t="shared" si="11"/>
        <v>0</v>
      </c>
      <c r="BL144" s="48">
        <f t="shared" si="12"/>
        <v>-610012031.7</v>
      </c>
      <c r="BM144" s="49">
        <f t="shared" si="13"/>
        <v>5.4</v>
      </c>
      <c r="BN144" s="48">
        <f t="shared" si="14"/>
        <v>0</v>
      </c>
      <c r="BO144" s="50">
        <f t="shared" si="15"/>
        <v>0</v>
      </c>
    </row>
    <row r="145">
      <c r="A145" s="51">
        <f t="shared" ref="A145:B145" si="150">A144+1</f>
        <v>136</v>
      </c>
      <c r="B145" s="52">
        <f t="shared" si="150"/>
        <v>2161</v>
      </c>
      <c r="C145" s="47">
        <v>5.4</v>
      </c>
      <c r="D145" s="48">
        <f t="shared" si="17"/>
        <v>0.0007828470526</v>
      </c>
      <c r="E145" s="47">
        <v>0.0</v>
      </c>
      <c r="F145" s="48">
        <f t="shared" si="2"/>
        <v>0</v>
      </c>
      <c r="G145" s="47">
        <v>0.0</v>
      </c>
      <c r="H145" s="47">
        <v>0.0</v>
      </c>
      <c r="I145" s="47">
        <v>0.0</v>
      </c>
      <c r="J145" s="47">
        <v>0.0</v>
      </c>
      <c r="K145" s="47">
        <v>0.0</v>
      </c>
      <c r="L145" s="47">
        <v>0.0</v>
      </c>
      <c r="M145" s="48">
        <f t="shared" si="3"/>
        <v>0</v>
      </c>
      <c r="N145" s="47">
        <v>0.0</v>
      </c>
      <c r="O145" s="47">
        <v>0.0</v>
      </c>
      <c r="P145" s="47">
        <v>0.0</v>
      </c>
      <c r="Q145" s="47">
        <v>0.0</v>
      </c>
      <c r="R145" s="47">
        <v>0.0</v>
      </c>
      <c r="S145" s="47">
        <v>0.0</v>
      </c>
      <c r="T145" s="47">
        <v>0.0</v>
      </c>
      <c r="U145" s="48">
        <f t="shared" si="4"/>
        <v>0</v>
      </c>
      <c r="V145" s="47">
        <v>0.0</v>
      </c>
      <c r="W145" s="47">
        <v>0.0</v>
      </c>
      <c r="X145" s="47">
        <v>0.0</v>
      </c>
      <c r="Y145" s="47">
        <v>0.0</v>
      </c>
      <c r="Z145" s="47">
        <v>0.0</v>
      </c>
      <c r="AA145" s="47">
        <v>0.0</v>
      </c>
      <c r="AB145" s="47">
        <v>0.0</v>
      </c>
      <c r="AC145" s="48">
        <f t="shared" si="5"/>
        <v>0</v>
      </c>
      <c r="AD145" s="47">
        <v>0.0</v>
      </c>
      <c r="AE145" s="47">
        <v>0.0</v>
      </c>
      <c r="AF145" s="47">
        <v>0.0</v>
      </c>
      <c r="AG145" s="47">
        <v>0.0</v>
      </c>
      <c r="AH145" s="48">
        <f t="shared" si="6"/>
        <v>0</v>
      </c>
      <c r="AI145" s="47">
        <v>0.0</v>
      </c>
      <c r="AJ145" s="47">
        <v>0.0</v>
      </c>
      <c r="AK145" s="47">
        <v>0.0</v>
      </c>
      <c r="AL145" s="47">
        <v>0.0</v>
      </c>
      <c r="AM145" s="47">
        <v>0.0</v>
      </c>
      <c r="AN145" s="47">
        <v>0.0</v>
      </c>
      <c r="AO145" s="47">
        <v>0.0</v>
      </c>
      <c r="AP145" s="47">
        <v>0.0</v>
      </c>
      <c r="AQ145" s="47">
        <v>0.0</v>
      </c>
      <c r="AR145" s="48">
        <f t="shared" si="7"/>
        <v>0</v>
      </c>
      <c r="AS145" s="48">
        <f t="shared" si="8"/>
        <v>0</v>
      </c>
      <c r="AT145" s="47">
        <v>0.0</v>
      </c>
      <c r="AU145" s="47">
        <v>0.0</v>
      </c>
      <c r="AV145" s="47">
        <v>0.0</v>
      </c>
      <c r="AW145" s="47">
        <v>0.0</v>
      </c>
      <c r="AX145" s="47">
        <v>0.0</v>
      </c>
      <c r="AY145" s="47">
        <v>0.0</v>
      </c>
      <c r="AZ145" s="48">
        <f t="shared" si="9"/>
        <v>0</v>
      </c>
      <c r="BA145" s="47">
        <v>0.0</v>
      </c>
      <c r="BB145" s="47">
        <v>0.0</v>
      </c>
      <c r="BC145" s="47">
        <v>0.0</v>
      </c>
      <c r="BD145" s="47">
        <v>0.0</v>
      </c>
      <c r="BE145" s="47">
        <v>0.0</v>
      </c>
      <c r="BF145" s="47">
        <v>0.0</v>
      </c>
      <c r="BG145" s="47">
        <v>0.0</v>
      </c>
      <c r="BH145" s="47">
        <v>0.0</v>
      </c>
      <c r="BI145" s="47">
        <v>0.0</v>
      </c>
      <c r="BJ145" s="48">
        <f t="shared" si="10"/>
        <v>0</v>
      </c>
      <c r="BK145" s="48">
        <f t="shared" si="11"/>
        <v>0</v>
      </c>
      <c r="BL145" s="48">
        <f t="shared" si="12"/>
        <v>-610012031.7</v>
      </c>
      <c r="BM145" s="49">
        <f t="shared" si="13"/>
        <v>5.4</v>
      </c>
      <c r="BN145" s="48">
        <f t="shared" si="14"/>
        <v>0</v>
      </c>
      <c r="BO145" s="50">
        <f t="shared" si="15"/>
        <v>0</v>
      </c>
    </row>
    <row r="146">
      <c r="A146" s="51">
        <f t="shared" ref="A146:B146" si="151">A145+1</f>
        <v>137</v>
      </c>
      <c r="B146" s="52">
        <f t="shared" si="151"/>
        <v>2162</v>
      </c>
      <c r="C146" s="47">
        <v>5.4</v>
      </c>
      <c r="D146" s="48">
        <f t="shared" si="17"/>
        <v>0.0007427391391</v>
      </c>
      <c r="E146" s="47">
        <v>0.0</v>
      </c>
      <c r="F146" s="48">
        <f t="shared" si="2"/>
        <v>0</v>
      </c>
      <c r="G146" s="47">
        <v>0.0</v>
      </c>
      <c r="H146" s="47">
        <v>0.0</v>
      </c>
      <c r="I146" s="47">
        <v>0.0</v>
      </c>
      <c r="J146" s="47">
        <v>0.0</v>
      </c>
      <c r="K146" s="47">
        <v>0.0</v>
      </c>
      <c r="L146" s="47">
        <v>0.0</v>
      </c>
      <c r="M146" s="48">
        <f t="shared" si="3"/>
        <v>0</v>
      </c>
      <c r="N146" s="47">
        <v>0.0</v>
      </c>
      <c r="O146" s="47">
        <v>0.0</v>
      </c>
      <c r="P146" s="47">
        <v>0.0</v>
      </c>
      <c r="Q146" s="47">
        <v>0.0</v>
      </c>
      <c r="R146" s="47">
        <v>0.0</v>
      </c>
      <c r="S146" s="47">
        <v>0.0</v>
      </c>
      <c r="T146" s="47">
        <v>0.0</v>
      </c>
      <c r="U146" s="48">
        <f t="shared" si="4"/>
        <v>0</v>
      </c>
      <c r="V146" s="47">
        <v>0.0</v>
      </c>
      <c r="W146" s="47">
        <v>0.0</v>
      </c>
      <c r="X146" s="47">
        <v>0.0</v>
      </c>
      <c r="Y146" s="47">
        <v>0.0</v>
      </c>
      <c r="Z146" s="47">
        <v>0.0</v>
      </c>
      <c r="AA146" s="47">
        <v>0.0</v>
      </c>
      <c r="AB146" s="47">
        <v>0.0</v>
      </c>
      <c r="AC146" s="48">
        <f t="shared" si="5"/>
        <v>0</v>
      </c>
      <c r="AD146" s="47">
        <v>0.0</v>
      </c>
      <c r="AE146" s="47">
        <v>0.0</v>
      </c>
      <c r="AF146" s="47">
        <v>0.0</v>
      </c>
      <c r="AG146" s="47">
        <v>0.0</v>
      </c>
      <c r="AH146" s="48">
        <f t="shared" si="6"/>
        <v>0</v>
      </c>
      <c r="AI146" s="47">
        <v>0.0</v>
      </c>
      <c r="AJ146" s="47">
        <v>0.0</v>
      </c>
      <c r="AK146" s="47">
        <v>0.0</v>
      </c>
      <c r="AL146" s="47">
        <v>0.0</v>
      </c>
      <c r="AM146" s="47">
        <v>0.0</v>
      </c>
      <c r="AN146" s="47">
        <v>0.0</v>
      </c>
      <c r="AO146" s="47">
        <v>0.0</v>
      </c>
      <c r="AP146" s="47">
        <v>0.0</v>
      </c>
      <c r="AQ146" s="47">
        <v>0.0</v>
      </c>
      <c r="AR146" s="48">
        <f t="shared" si="7"/>
        <v>0</v>
      </c>
      <c r="AS146" s="48">
        <f t="shared" si="8"/>
        <v>0</v>
      </c>
      <c r="AT146" s="47">
        <v>0.0</v>
      </c>
      <c r="AU146" s="47">
        <v>0.0</v>
      </c>
      <c r="AV146" s="47">
        <v>0.0</v>
      </c>
      <c r="AW146" s="47">
        <v>0.0</v>
      </c>
      <c r="AX146" s="47">
        <v>0.0</v>
      </c>
      <c r="AY146" s="47">
        <v>0.0</v>
      </c>
      <c r="AZ146" s="48">
        <f t="shared" si="9"/>
        <v>0</v>
      </c>
      <c r="BA146" s="47">
        <v>0.0</v>
      </c>
      <c r="BB146" s="47">
        <v>0.0</v>
      </c>
      <c r="BC146" s="47">
        <v>0.0</v>
      </c>
      <c r="BD146" s="47">
        <v>0.0</v>
      </c>
      <c r="BE146" s="47">
        <v>0.0</v>
      </c>
      <c r="BF146" s="47">
        <v>0.0</v>
      </c>
      <c r="BG146" s="47">
        <v>0.0</v>
      </c>
      <c r="BH146" s="47">
        <v>0.0</v>
      </c>
      <c r="BI146" s="47">
        <v>0.0</v>
      </c>
      <c r="BJ146" s="48">
        <f t="shared" si="10"/>
        <v>0</v>
      </c>
      <c r="BK146" s="48">
        <f t="shared" si="11"/>
        <v>0</v>
      </c>
      <c r="BL146" s="48">
        <f t="shared" si="12"/>
        <v>-610012031.7</v>
      </c>
      <c r="BM146" s="49">
        <f t="shared" si="13"/>
        <v>5.4</v>
      </c>
      <c r="BN146" s="48">
        <f t="shared" si="14"/>
        <v>0</v>
      </c>
      <c r="BO146" s="50">
        <f t="shared" si="15"/>
        <v>0</v>
      </c>
    </row>
    <row r="147">
      <c r="A147" s="51">
        <f t="shared" ref="A147:B147" si="152">A146+1</f>
        <v>138</v>
      </c>
      <c r="B147" s="52">
        <f t="shared" si="152"/>
        <v>2163</v>
      </c>
      <c r="C147" s="47">
        <v>5.4</v>
      </c>
      <c r="D147" s="48">
        <f t="shared" si="17"/>
        <v>0.0007046860902</v>
      </c>
      <c r="E147" s="47">
        <v>0.0</v>
      </c>
      <c r="F147" s="48">
        <f t="shared" si="2"/>
        <v>0</v>
      </c>
      <c r="G147" s="47">
        <v>0.0</v>
      </c>
      <c r="H147" s="47">
        <v>0.0</v>
      </c>
      <c r="I147" s="47">
        <v>0.0</v>
      </c>
      <c r="J147" s="47">
        <v>0.0</v>
      </c>
      <c r="K147" s="47">
        <v>0.0</v>
      </c>
      <c r="L147" s="47">
        <v>0.0</v>
      </c>
      <c r="M147" s="48">
        <f t="shared" si="3"/>
        <v>0</v>
      </c>
      <c r="N147" s="47">
        <v>0.0</v>
      </c>
      <c r="O147" s="47">
        <v>0.0</v>
      </c>
      <c r="P147" s="47">
        <v>0.0</v>
      </c>
      <c r="Q147" s="47">
        <v>0.0</v>
      </c>
      <c r="R147" s="47">
        <v>0.0</v>
      </c>
      <c r="S147" s="47">
        <v>0.0</v>
      </c>
      <c r="T147" s="47">
        <v>0.0</v>
      </c>
      <c r="U147" s="48">
        <f t="shared" si="4"/>
        <v>0</v>
      </c>
      <c r="V147" s="47">
        <v>0.0</v>
      </c>
      <c r="W147" s="47">
        <v>0.0</v>
      </c>
      <c r="X147" s="47">
        <v>0.0</v>
      </c>
      <c r="Y147" s="47">
        <v>0.0</v>
      </c>
      <c r="Z147" s="47">
        <v>0.0</v>
      </c>
      <c r="AA147" s="47">
        <v>0.0</v>
      </c>
      <c r="AB147" s="47">
        <v>0.0</v>
      </c>
      <c r="AC147" s="48">
        <f t="shared" si="5"/>
        <v>0</v>
      </c>
      <c r="AD147" s="47">
        <v>0.0</v>
      </c>
      <c r="AE147" s="47">
        <v>0.0</v>
      </c>
      <c r="AF147" s="47">
        <v>0.0</v>
      </c>
      <c r="AG147" s="47">
        <v>0.0</v>
      </c>
      <c r="AH147" s="48">
        <f t="shared" si="6"/>
        <v>0</v>
      </c>
      <c r="AI147" s="47">
        <v>0.0</v>
      </c>
      <c r="AJ147" s="47">
        <v>0.0</v>
      </c>
      <c r="AK147" s="47">
        <v>0.0</v>
      </c>
      <c r="AL147" s="47">
        <v>0.0</v>
      </c>
      <c r="AM147" s="47">
        <v>0.0</v>
      </c>
      <c r="AN147" s="47">
        <v>0.0</v>
      </c>
      <c r="AO147" s="47">
        <v>0.0</v>
      </c>
      <c r="AP147" s="47">
        <v>0.0</v>
      </c>
      <c r="AQ147" s="47">
        <v>0.0</v>
      </c>
      <c r="AR147" s="48">
        <f t="shared" si="7"/>
        <v>0</v>
      </c>
      <c r="AS147" s="48">
        <f t="shared" si="8"/>
        <v>0</v>
      </c>
      <c r="AT147" s="47">
        <v>0.0</v>
      </c>
      <c r="AU147" s="47">
        <v>0.0</v>
      </c>
      <c r="AV147" s="47">
        <v>0.0</v>
      </c>
      <c r="AW147" s="47">
        <v>0.0</v>
      </c>
      <c r="AX147" s="47">
        <v>0.0</v>
      </c>
      <c r="AY147" s="47">
        <v>0.0</v>
      </c>
      <c r="AZ147" s="48">
        <f t="shared" si="9"/>
        <v>0</v>
      </c>
      <c r="BA147" s="47">
        <v>0.0</v>
      </c>
      <c r="BB147" s="47">
        <v>0.0</v>
      </c>
      <c r="BC147" s="47">
        <v>0.0</v>
      </c>
      <c r="BD147" s="47">
        <v>0.0</v>
      </c>
      <c r="BE147" s="47">
        <v>0.0</v>
      </c>
      <c r="BF147" s="47">
        <v>0.0</v>
      </c>
      <c r="BG147" s="47">
        <v>0.0</v>
      </c>
      <c r="BH147" s="47">
        <v>0.0</v>
      </c>
      <c r="BI147" s="47">
        <v>0.0</v>
      </c>
      <c r="BJ147" s="48">
        <f t="shared" si="10"/>
        <v>0</v>
      </c>
      <c r="BK147" s="48">
        <f t="shared" si="11"/>
        <v>0</v>
      </c>
      <c r="BL147" s="48">
        <f t="shared" si="12"/>
        <v>-610012031.7</v>
      </c>
      <c r="BM147" s="49">
        <f t="shared" si="13"/>
        <v>5.4</v>
      </c>
      <c r="BN147" s="48">
        <f t="shared" si="14"/>
        <v>0</v>
      </c>
      <c r="BO147" s="50">
        <f t="shared" si="15"/>
        <v>0</v>
      </c>
    </row>
    <row r="148">
      <c r="A148" s="51">
        <f t="shared" ref="A148:B148" si="153">A147+1</f>
        <v>139</v>
      </c>
      <c r="B148" s="52">
        <f t="shared" si="153"/>
        <v>2164</v>
      </c>
      <c r="C148" s="47">
        <v>5.4</v>
      </c>
      <c r="D148" s="48">
        <f t="shared" si="17"/>
        <v>0.0006685826283</v>
      </c>
      <c r="E148" s="47">
        <v>0.0</v>
      </c>
      <c r="F148" s="48">
        <f t="shared" si="2"/>
        <v>0</v>
      </c>
      <c r="G148" s="47">
        <v>0.0</v>
      </c>
      <c r="H148" s="47">
        <v>0.0</v>
      </c>
      <c r="I148" s="47">
        <v>0.0</v>
      </c>
      <c r="J148" s="47">
        <v>0.0</v>
      </c>
      <c r="K148" s="47">
        <v>0.0</v>
      </c>
      <c r="L148" s="47">
        <v>0.0</v>
      </c>
      <c r="M148" s="48">
        <f t="shared" si="3"/>
        <v>0</v>
      </c>
      <c r="N148" s="47">
        <v>0.0</v>
      </c>
      <c r="O148" s="47">
        <v>0.0</v>
      </c>
      <c r="P148" s="47">
        <v>0.0</v>
      </c>
      <c r="Q148" s="47">
        <v>0.0</v>
      </c>
      <c r="R148" s="47">
        <v>0.0</v>
      </c>
      <c r="S148" s="47">
        <v>0.0</v>
      </c>
      <c r="T148" s="47">
        <v>0.0</v>
      </c>
      <c r="U148" s="48">
        <f t="shared" si="4"/>
        <v>0</v>
      </c>
      <c r="V148" s="47">
        <v>0.0</v>
      </c>
      <c r="W148" s="47">
        <v>0.0</v>
      </c>
      <c r="X148" s="47">
        <v>0.0</v>
      </c>
      <c r="Y148" s="47">
        <v>0.0</v>
      </c>
      <c r="Z148" s="47">
        <v>0.0</v>
      </c>
      <c r="AA148" s="47">
        <v>0.0</v>
      </c>
      <c r="AB148" s="47">
        <v>0.0</v>
      </c>
      <c r="AC148" s="48">
        <f t="shared" si="5"/>
        <v>0</v>
      </c>
      <c r="AD148" s="47">
        <v>0.0</v>
      </c>
      <c r="AE148" s="47">
        <v>0.0</v>
      </c>
      <c r="AF148" s="47">
        <v>0.0</v>
      </c>
      <c r="AG148" s="47">
        <v>0.0</v>
      </c>
      <c r="AH148" s="48">
        <f t="shared" si="6"/>
        <v>0</v>
      </c>
      <c r="AI148" s="47">
        <v>0.0</v>
      </c>
      <c r="AJ148" s="47">
        <v>0.0</v>
      </c>
      <c r="AK148" s="47">
        <v>0.0</v>
      </c>
      <c r="AL148" s="47">
        <v>0.0</v>
      </c>
      <c r="AM148" s="47">
        <v>0.0</v>
      </c>
      <c r="AN148" s="47">
        <v>0.0</v>
      </c>
      <c r="AO148" s="47">
        <v>0.0</v>
      </c>
      <c r="AP148" s="47">
        <v>0.0</v>
      </c>
      <c r="AQ148" s="47">
        <v>0.0</v>
      </c>
      <c r="AR148" s="48">
        <f t="shared" si="7"/>
        <v>0</v>
      </c>
      <c r="AS148" s="48">
        <f t="shared" si="8"/>
        <v>0</v>
      </c>
      <c r="AT148" s="47">
        <v>0.0</v>
      </c>
      <c r="AU148" s="47">
        <v>0.0</v>
      </c>
      <c r="AV148" s="47">
        <v>0.0</v>
      </c>
      <c r="AW148" s="47">
        <v>0.0</v>
      </c>
      <c r="AX148" s="47">
        <v>0.0</v>
      </c>
      <c r="AY148" s="47">
        <v>0.0</v>
      </c>
      <c r="AZ148" s="48">
        <f t="shared" si="9"/>
        <v>0</v>
      </c>
      <c r="BA148" s="47">
        <v>0.0</v>
      </c>
      <c r="BB148" s="47">
        <v>0.0</v>
      </c>
      <c r="BC148" s="47">
        <v>0.0</v>
      </c>
      <c r="BD148" s="47">
        <v>0.0</v>
      </c>
      <c r="BE148" s="47">
        <v>0.0</v>
      </c>
      <c r="BF148" s="47">
        <v>0.0</v>
      </c>
      <c r="BG148" s="47">
        <v>0.0</v>
      </c>
      <c r="BH148" s="47">
        <v>0.0</v>
      </c>
      <c r="BI148" s="47">
        <v>0.0</v>
      </c>
      <c r="BJ148" s="48">
        <f t="shared" si="10"/>
        <v>0</v>
      </c>
      <c r="BK148" s="48">
        <f t="shared" si="11"/>
        <v>0</v>
      </c>
      <c r="BL148" s="48">
        <f t="shared" si="12"/>
        <v>-610012031.7</v>
      </c>
      <c r="BM148" s="49">
        <f t="shared" si="13"/>
        <v>5.4</v>
      </c>
      <c r="BN148" s="48">
        <f t="shared" si="14"/>
        <v>0</v>
      </c>
      <c r="BO148" s="50">
        <f t="shared" si="15"/>
        <v>0</v>
      </c>
    </row>
    <row r="149">
      <c r="A149" s="51">
        <f t="shared" ref="A149:B149" si="154">A148+1</f>
        <v>140</v>
      </c>
      <c r="B149" s="52">
        <f t="shared" si="154"/>
        <v>2165</v>
      </c>
      <c r="C149" s="47">
        <v>5.4</v>
      </c>
      <c r="D149" s="48">
        <f t="shared" si="17"/>
        <v>0.0006343288693</v>
      </c>
      <c r="E149" s="47">
        <v>0.0</v>
      </c>
      <c r="F149" s="48">
        <f t="shared" si="2"/>
        <v>0</v>
      </c>
      <c r="G149" s="47">
        <v>0.0</v>
      </c>
      <c r="H149" s="47">
        <v>0.0</v>
      </c>
      <c r="I149" s="47">
        <v>0.0</v>
      </c>
      <c r="J149" s="47">
        <v>0.0</v>
      </c>
      <c r="K149" s="47">
        <v>0.0</v>
      </c>
      <c r="L149" s="47">
        <v>0.0</v>
      </c>
      <c r="M149" s="48">
        <f t="shared" si="3"/>
        <v>0</v>
      </c>
      <c r="N149" s="47">
        <v>0.0</v>
      </c>
      <c r="O149" s="47">
        <v>0.0</v>
      </c>
      <c r="P149" s="47">
        <v>0.0</v>
      </c>
      <c r="Q149" s="47">
        <v>0.0</v>
      </c>
      <c r="R149" s="47">
        <v>0.0</v>
      </c>
      <c r="S149" s="47">
        <v>0.0</v>
      </c>
      <c r="T149" s="47">
        <v>0.0</v>
      </c>
      <c r="U149" s="48">
        <f t="shared" si="4"/>
        <v>0</v>
      </c>
      <c r="V149" s="47">
        <v>0.0</v>
      </c>
      <c r="W149" s="47">
        <v>0.0</v>
      </c>
      <c r="X149" s="47">
        <v>0.0</v>
      </c>
      <c r="Y149" s="47">
        <v>0.0</v>
      </c>
      <c r="Z149" s="47">
        <v>0.0</v>
      </c>
      <c r="AA149" s="47">
        <v>0.0</v>
      </c>
      <c r="AB149" s="47">
        <v>0.0</v>
      </c>
      <c r="AC149" s="48">
        <f t="shared" si="5"/>
        <v>0</v>
      </c>
      <c r="AD149" s="47">
        <v>0.0</v>
      </c>
      <c r="AE149" s="47">
        <v>0.0</v>
      </c>
      <c r="AF149" s="47">
        <v>0.0</v>
      </c>
      <c r="AG149" s="47">
        <v>0.0</v>
      </c>
      <c r="AH149" s="48">
        <f t="shared" si="6"/>
        <v>0</v>
      </c>
      <c r="AI149" s="47">
        <v>0.0</v>
      </c>
      <c r="AJ149" s="47">
        <v>0.0</v>
      </c>
      <c r="AK149" s="47">
        <v>0.0</v>
      </c>
      <c r="AL149" s="47">
        <v>0.0</v>
      </c>
      <c r="AM149" s="47">
        <v>0.0</v>
      </c>
      <c r="AN149" s="47">
        <v>0.0</v>
      </c>
      <c r="AO149" s="47">
        <v>0.0</v>
      </c>
      <c r="AP149" s="47">
        <v>0.0</v>
      </c>
      <c r="AQ149" s="47">
        <v>0.0</v>
      </c>
      <c r="AR149" s="48">
        <f t="shared" si="7"/>
        <v>0</v>
      </c>
      <c r="AS149" s="48">
        <f t="shared" si="8"/>
        <v>0</v>
      </c>
      <c r="AT149" s="47">
        <v>0.0</v>
      </c>
      <c r="AU149" s="47">
        <v>0.0</v>
      </c>
      <c r="AV149" s="47">
        <v>0.0</v>
      </c>
      <c r="AW149" s="47">
        <v>0.0</v>
      </c>
      <c r="AX149" s="47">
        <v>0.0</v>
      </c>
      <c r="AY149" s="47">
        <v>0.0</v>
      </c>
      <c r="AZ149" s="48">
        <f t="shared" si="9"/>
        <v>0</v>
      </c>
      <c r="BA149" s="47">
        <v>0.0</v>
      </c>
      <c r="BB149" s="47">
        <v>0.0</v>
      </c>
      <c r="BC149" s="47">
        <v>0.0</v>
      </c>
      <c r="BD149" s="47">
        <v>0.0</v>
      </c>
      <c r="BE149" s="47">
        <v>0.0</v>
      </c>
      <c r="BF149" s="47">
        <v>0.0</v>
      </c>
      <c r="BG149" s="47">
        <v>0.0</v>
      </c>
      <c r="BH149" s="47">
        <v>0.0</v>
      </c>
      <c r="BI149" s="47">
        <v>0.0</v>
      </c>
      <c r="BJ149" s="48">
        <f t="shared" si="10"/>
        <v>0</v>
      </c>
      <c r="BK149" s="48">
        <f t="shared" si="11"/>
        <v>0</v>
      </c>
      <c r="BL149" s="48">
        <f t="shared" si="12"/>
        <v>-610012031.7</v>
      </c>
      <c r="BM149" s="49">
        <f t="shared" si="13"/>
        <v>5.4</v>
      </c>
      <c r="BN149" s="48">
        <f t="shared" si="14"/>
        <v>0</v>
      </c>
      <c r="BO149" s="50">
        <f t="shared" si="15"/>
        <v>0</v>
      </c>
    </row>
    <row r="150">
      <c r="A150" s="51">
        <f t="shared" ref="A150:B150" si="155">A149+1</f>
        <v>141</v>
      </c>
      <c r="B150" s="52">
        <f t="shared" si="155"/>
        <v>2166</v>
      </c>
      <c r="C150" s="47">
        <v>5.4</v>
      </c>
      <c r="D150" s="48">
        <f t="shared" si="17"/>
        <v>0.0006018300468</v>
      </c>
      <c r="E150" s="47">
        <v>0.0</v>
      </c>
      <c r="F150" s="48">
        <f t="shared" si="2"/>
        <v>0</v>
      </c>
      <c r="G150" s="47">
        <v>0.0</v>
      </c>
      <c r="H150" s="47">
        <v>0.0</v>
      </c>
      <c r="I150" s="47">
        <v>0.0</v>
      </c>
      <c r="J150" s="47">
        <v>0.0</v>
      </c>
      <c r="K150" s="47">
        <v>0.0</v>
      </c>
      <c r="L150" s="47">
        <v>0.0</v>
      </c>
      <c r="M150" s="48">
        <f t="shared" si="3"/>
        <v>0</v>
      </c>
      <c r="N150" s="47">
        <v>0.0</v>
      </c>
      <c r="O150" s="47">
        <v>0.0</v>
      </c>
      <c r="P150" s="47">
        <v>0.0</v>
      </c>
      <c r="Q150" s="47">
        <v>0.0</v>
      </c>
      <c r="R150" s="47">
        <v>0.0</v>
      </c>
      <c r="S150" s="47">
        <v>0.0</v>
      </c>
      <c r="T150" s="47">
        <v>0.0</v>
      </c>
      <c r="U150" s="48">
        <f t="shared" si="4"/>
        <v>0</v>
      </c>
      <c r="V150" s="47">
        <v>0.0</v>
      </c>
      <c r="W150" s="47">
        <v>0.0</v>
      </c>
      <c r="X150" s="47">
        <v>0.0</v>
      </c>
      <c r="Y150" s="47">
        <v>0.0</v>
      </c>
      <c r="Z150" s="47">
        <v>0.0</v>
      </c>
      <c r="AA150" s="47">
        <v>0.0</v>
      </c>
      <c r="AB150" s="47">
        <v>0.0</v>
      </c>
      <c r="AC150" s="48">
        <f t="shared" si="5"/>
        <v>0</v>
      </c>
      <c r="AD150" s="47">
        <v>0.0</v>
      </c>
      <c r="AE150" s="47">
        <v>0.0</v>
      </c>
      <c r="AF150" s="47">
        <v>0.0</v>
      </c>
      <c r="AG150" s="47">
        <v>0.0</v>
      </c>
      <c r="AH150" s="48">
        <f t="shared" si="6"/>
        <v>0</v>
      </c>
      <c r="AI150" s="47">
        <v>0.0</v>
      </c>
      <c r="AJ150" s="47">
        <v>0.0</v>
      </c>
      <c r="AK150" s="47">
        <v>0.0</v>
      </c>
      <c r="AL150" s="47">
        <v>0.0</v>
      </c>
      <c r="AM150" s="47">
        <v>0.0</v>
      </c>
      <c r="AN150" s="47">
        <v>0.0</v>
      </c>
      <c r="AO150" s="47">
        <v>0.0</v>
      </c>
      <c r="AP150" s="47">
        <v>0.0</v>
      </c>
      <c r="AQ150" s="47">
        <v>0.0</v>
      </c>
      <c r="AR150" s="48">
        <f t="shared" si="7"/>
        <v>0</v>
      </c>
      <c r="AS150" s="48">
        <f t="shared" si="8"/>
        <v>0</v>
      </c>
      <c r="AT150" s="47">
        <v>0.0</v>
      </c>
      <c r="AU150" s="47">
        <v>0.0</v>
      </c>
      <c r="AV150" s="47">
        <v>0.0</v>
      </c>
      <c r="AW150" s="47">
        <v>0.0</v>
      </c>
      <c r="AX150" s="47">
        <v>0.0</v>
      </c>
      <c r="AY150" s="47">
        <v>0.0</v>
      </c>
      <c r="AZ150" s="48">
        <f t="shared" si="9"/>
        <v>0</v>
      </c>
      <c r="BA150" s="47">
        <v>0.0</v>
      </c>
      <c r="BB150" s="47">
        <v>0.0</v>
      </c>
      <c r="BC150" s="47">
        <v>0.0</v>
      </c>
      <c r="BD150" s="47">
        <v>0.0</v>
      </c>
      <c r="BE150" s="47">
        <v>0.0</v>
      </c>
      <c r="BF150" s="47">
        <v>0.0</v>
      </c>
      <c r="BG150" s="47">
        <v>0.0</v>
      </c>
      <c r="BH150" s="47">
        <v>0.0</v>
      </c>
      <c r="BI150" s="47">
        <v>0.0</v>
      </c>
      <c r="BJ150" s="48">
        <f t="shared" si="10"/>
        <v>0</v>
      </c>
      <c r="BK150" s="48">
        <f t="shared" si="11"/>
        <v>0</v>
      </c>
      <c r="BL150" s="48">
        <f t="shared" si="12"/>
        <v>-610012031.7</v>
      </c>
      <c r="BM150" s="49">
        <f t="shared" si="13"/>
        <v>5.4</v>
      </c>
      <c r="BN150" s="48">
        <f t="shared" si="14"/>
        <v>0</v>
      </c>
      <c r="BO150" s="50">
        <f t="shared" si="15"/>
        <v>0</v>
      </c>
    </row>
    <row r="151">
      <c r="A151" s="51">
        <f t="shared" ref="A151:B151" si="156">A150+1</f>
        <v>142</v>
      </c>
      <c r="B151" s="52">
        <f t="shared" si="156"/>
        <v>2167</v>
      </c>
      <c r="C151" s="47">
        <v>5.4</v>
      </c>
      <c r="D151" s="48">
        <f t="shared" si="17"/>
        <v>0.0005709962493</v>
      </c>
      <c r="E151" s="47">
        <v>0.0</v>
      </c>
      <c r="F151" s="48">
        <f t="shared" si="2"/>
        <v>0</v>
      </c>
      <c r="G151" s="47">
        <v>0.0</v>
      </c>
      <c r="H151" s="47">
        <v>0.0</v>
      </c>
      <c r="I151" s="47">
        <v>0.0</v>
      </c>
      <c r="J151" s="47">
        <v>0.0</v>
      </c>
      <c r="K151" s="47">
        <v>0.0</v>
      </c>
      <c r="L151" s="47">
        <v>0.0</v>
      </c>
      <c r="M151" s="48">
        <f t="shared" si="3"/>
        <v>0</v>
      </c>
      <c r="N151" s="47">
        <v>0.0</v>
      </c>
      <c r="O151" s="47">
        <v>0.0</v>
      </c>
      <c r="P151" s="47">
        <v>0.0</v>
      </c>
      <c r="Q151" s="47">
        <v>0.0</v>
      </c>
      <c r="R151" s="47">
        <v>0.0</v>
      </c>
      <c r="S151" s="47">
        <v>0.0</v>
      </c>
      <c r="T151" s="47">
        <v>0.0</v>
      </c>
      <c r="U151" s="48">
        <f t="shared" si="4"/>
        <v>0</v>
      </c>
      <c r="V151" s="47">
        <v>0.0</v>
      </c>
      <c r="W151" s="47">
        <v>0.0</v>
      </c>
      <c r="X151" s="47">
        <v>0.0</v>
      </c>
      <c r="Y151" s="47">
        <v>0.0</v>
      </c>
      <c r="Z151" s="47">
        <v>0.0</v>
      </c>
      <c r="AA151" s="47">
        <v>0.0</v>
      </c>
      <c r="AB151" s="47">
        <v>0.0</v>
      </c>
      <c r="AC151" s="48">
        <f t="shared" si="5"/>
        <v>0</v>
      </c>
      <c r="AD151" s="47">
        <v>0.0</v>
      </c>
      <c r="AE151" s="47">
        <v>0.0</v>
      </c>
      <c r="AF151" s="47">
        <v>0.0</v>
      </c>
      <c r="AG151" s="47">
        <v>0.0</v>
      </c>
      <c r="AH151" s="48">
        <f t="shared" si="6"/>
        <v>0</v>
      </c>
      <c r="AI151" s="47">
        <v>0.0</v>
      </c>
      <c r="AJ151" s="47">
        <v>0.0</v>
      </c>
      <c r="AK151" s="47">
        <v>0.0</v>
      </c>
      <c r="AL151" s="47">
        <v>0.0</v>
      </c>
      <c r="AM151" s="47">
        <v>0.0</v>
      </c>
      <c r="AN151" s="47">
        <v>0.0</v>
      </c>
      <c r="AO151" s="47">
        <v>0.0</v>
      </c>
      <c r="AP151" s="47">
        <v>0.0</v>
      </c>
      <c r="AQ151" s="47">
        <v>0.0</v>
      </c>
      <c r="AR151" s="48">
        <f t="shared" si="7"/>
        <v>0</v>
      </c>
      <c r="AS151" s="48">
        <f t="shared" si="8"/>
        <v>0</v>
      </c>
      <c r="AT151" s="47">
        <v>0.0</v>
      </c>
      <c r="AU151" s="47">
        <v>0.0</v>
      </c>
      <c r="AV151" s="47">
        <v>0.0</v>
      </c>
      <c r="AW151" s="47">
        <v>0.0</v>
      </c>
      <c r="AX151" s="47">
        <v>0.0</v>
      </c>
      <c r="AY151" s="47">
        <v>0.0</v>
      </c>
      <c r="AZ151" s="48">
        <f t="shared" si="9"/>
        <v>0</v>
      </c>
      <c r="BA151" s="47">
        <v>0.0</v>
      </c>
      <c r="BB151" s="47">
        <v>0.0</v>
      </c>
      <c r="BC151" s="47">
        <v>0.0</v>
      </c>
      <c r="BD151" s="47">
        <v>0.0</v>
      </c>
      <c r="BE151" s="47">
        <v>0.0</v>
      </c>
      <c r="BF151" s="47">
        <v>0.0</v>
      </c>
      <c r="BG151" s="47">
        <v>0.0</v>
      </c>
      <c r="BH151" s="47">
        <v>0.0</v>
      </c>
      <c r="BI151" s="47">
        <v>0.0</v>
      </c>
      <c r="BJ151" s="48">
        <f t="shared" si="10"/>
        <v>0</v>
      </c>
      <c r="BK151" s="48">
        <f t="shared" si="11"/>
        <v>0</v>
      </c>
      <c r="BL151" s="48">
        <f t="shared" si="12"/>
        <v>-610012031.7</v>
      </c>
      <c r="BM151" s="49">
        <f t="shared" si="13"/>
        <v>5.4</v>
      </c>
      <c r="BN151" s="48">
        <f t="shared" si="14"/>
        <v>0</v>
      </c>
      <c r="BO151" s="50">
        <f t="shared" si="15"/>
        <v>0</v>
      </c>
    </row>
    <row r="152">
      <c r="A152" s="51">
        <f t="shared" ref="A152:B152" si="157">A151+1</f>
        <v>143</v>
      </c>
      <c r="B152" s="52">
        <f t="shared" si="157"/>
        <v>2168</v>
      </c>
      <c r="C152" s="47">
        <v>5.4</v>
      </c>
      <c r="D152" s="48">
        <f t="shared" si="17"/>
        <v>0.000541742172</v>
      </c>
      <c r="E152" s="47">
        <v>0.0</v>
      </c>
      <c r="F152" s="48">
        <f t="shared" si="2"/>
        <v>0</v>
      </c>
      <c r="G152" s="47">
        <v>0.0</v>
      </c>
      <c r="H152" s="47">
        <v>0.0</v>
      </c>
      <c r="I152" s="47">
        <v>0.0</v>
      </c>
      <c r="J152" s="47">
        <v>0.0</v>
      </c>
      <c r="K152" s="47">
        <v>0.0</v>
      </c>
      <c r="L152" s="47">
        <v>0.0</v>
      </c>
      <c r="M152" s="48">
        <f t="shared" si="3"/>
        <v>0</v>
      </c>
      <c r="N152" s="47">
        <v>0.0</v>
      </c>
      <c r="O152" s="47">
        <v>0.0</v>
      </c>
      <c r="P152" s="47">
        <v>0.0</v>
      </c>
      <c r="Q152" s="47">
        <v>0.0</v>
      </c>
      <c r="R152" s="47">
        <v>0.0</v>
      </c>
      <c r="S152" s="47">
        <v>0.0</v>
      </c>
      <c r="T152" s="47">
        <v>0.0</v>
      </c>
      <c r="U152" s="48">
        <f t="shared" si="4"/>
        <v>0</v>
      </c>
      <c r="V152" s="47">
        <v>0.0</v>
      </c>
      <c r="W152" s="47">
        <v>0.0</v>
      </c>
      <c r="X152" s="47">
        <v>0.0</v>
      </c>
      <c r="Y152" s="47">
        <v>0.0</v>
      </c>
      <c r="Z152" s="47">
        <v>0.0</v>
      </c>
      <c r="AA152" s="47">
        <v>0.0</v>
      </c>
      <c r="AB152" s="47">
        <v>0.0</v>
      </c>
      <c r="AC152" s="48">
        <f t="shared" si="5"/>
        <v>0</v>
      </c>
      <c r="AD152" s="47">
        <v>0.0</v>
      </c>
      <c r="AE152" s="47">
        <v>0.0</v>
      </c>
      <c r="AF152" s="47">
        <v>0.0</v>
      </c>
      <c r="AG152" s="47">
        <v>0.0</v>
      </c>
      <c r="AH152" s="48">
        <f t="shared" si="6"/>
        <v>0</v>
      </c>
      <c r="AI152" s="47">
        <v>0.0</v>
      </c>
      <c r="AJ152" s="47">
        <v>0.0</v>
      </c>
      <c r="AK152" s="47">
        <v>0.0</v>
      </c>
      <c r="AL152" s="47">
        <v>0.0</v>
      </c>
      <c r="AM152" s="47">
        <v>0.0</v>
      </c>
      <c r="AN152" s="47">
        <v>0.0</v>
      </c>
      <c r="AO152" s="47">
        <v>0.0</v>
      </c>
      <c r="AP152" s="47">
        <v>0.0</v>
      </c>
      <c r="AQ152" s="47">
        <v>0.0</v>
      </c>
      <c r="AR152" s="48">
        <f t="shared" si="7"/>
        <v>0</v>
      </c>
      <c r="AS152" s="48">
        <f t="shared" si="8"/>
        <v>0</v>
      </c>
      <c r="AT152" s="47">
        <v>0.0</v>
      </c>
      <c r="AU152" s="47">
        <v>0.0</v>
      </c>
      <c r="AV152" s="47">
        <v>0.0</v>
      </c>
      <c r="AW152" s="47">
        <v>0.0</v>
      </c>
      <c r="AX152" s="47">
        <v>0.0</v>
      </c>
      <c r="AY152" s="47">
        <v>0.0</v>
      </c>
      <c r="AZ152" s="48">
        <f t="shared" si="9"/>
        <v>0</v>
      </c>
      <c r="BA152" s="47">
        <v>0.0</v>
      </c>
      <c r="BB152" s="47">
        <v>0.0</v>
      </c>
      <c r="BC152" s="47">
        <v>0.0</v>
      </c>
      <c r="BD152" s="47">
        <v>0.0</v>
      </c>
      <c r="BE152" s="47">
        <v>0.0</v>
      </c>
      <c r="BF152" s="47">
        <v>0.0</v>
      </c>
      <c r="BG152" s="47">
        <v>0.0</v>
      </c>
      <c r="BH152" s="47">
        <v>0.0</v>
      </c>
      <c r="BI152" s="47">
        <v>0.0</v>
      </c>
      <c r="BJ152" s="48">
        <f t="shared" si="10"/>
        <v>0</v>
      </c>
      <c r="BK152" s="48">
        <f t="shared" si="11"/>
        <v>0</v>
      </c>
      <c r="BL152" s="48">
        <f t="shared" si="12"/>
        <v>-610012031.7</v>
      </c>
      <c r="BM152" s="49">
        <f t="shared" si="13"/>
        <v>5.4</v>
      </c>
      <c r="BN152" s="48">
        <f t="shared" si="14"/>
        <v>0</v>
      </c>
      <c r="BO152" s="50">
        <f t="shared" si="15"/>
        <v>0</v>
      </c>
    </row>
    <row r="153">
      <c r="A153" s="51">
        <f t="shared" ref="A153:B153" si="158">A152+1</f>
        <v>144</v>
      </c>
      <c r="B153" s="52">
        <f t="shared" si="158"/>
        <v>2169</v>
      </c>
      <c r="C153" s="47">
        <v>5.4</v>
      </c>
      <c r="D153" s="48">
        <f t="shared" si="17"/>
        <v>0.0005139868805</v>
      </c>
      <c r="E153" s="47">
        <v>0.0</v>
      </c>
      <c r="F153" s="48">
        <f t="shared" si="2"/>
        <v>0</v>
      </c>
      <c r="G153" s="47">
        <v>0.0</v>
      </c>
      <c r="H153" s="47">
        <v>0.0</v>
      </c>
      <c r="I153" s="47">
        <v>0.0</v>
      </c>
      <c r="J153" s="47">
        <v>0.0</v>
      </c>
      <c r="K153" s="47">
        <v>0.0</v>
      </c>
      <c r="L153" s="47">
        <v>0.0</v>
      </c>
      <c r="M153" s="48">
        <f t="shared" si="3"/>
        <v>0</v>
      </c>
      <c r="N153" s="47">
        <v>0.0</v>
      </c>
      <c r="O153" s="47">
        <v>0.0</v>
      </c>
      <c r="P153" s="47">
        <v>0.0</v>
      </c>
      <c r="Q153" s="47">
        <v>0.0</v>
      </c>
      <c r="R153" s="47">
        <v>0.0</v>
      </c>
      <c r="S153" s="47">
        <v>0.0</v>
      </c>
      <c r="T153" s="47">
        <v>0.0</v>
      </c>
      <c r="U153" s="48">
        <f t="shared" si="4"/>
        <v>0</v>
      </c>
      <c r="V153" s="47">
        <v>0.0</v>
      </c>
      <c r="W153" s="47">
        <v>0.0</v>
      </c>
      <c r="X153" s="47">
        <v>0.0</v>
      </c>
      <c r="Y153" s="47">
        <v>0.0</v>
      </c>
      <c r="Z153" s="47">
        <v>0.0</v>
      </c>
      <c r="AA153" s="47">
        <v>0.0</v>
      </c>
      <c r="AB153" s="47">
        <v>0.0</v>
      </c>
      <c r="AC153" s="48">
        <f t="shared" si="5"/>
        <v>0</v>
      </c>
      <c r="AD153" s="47">
        <v>0.0</v>
      </c>
      <c r="AE153" s="47">
        <v>0.0</v>
      </c>
      <c r="AF153" s="47">
        <v>0.0</v>
      </c>
      <c r="AG153" s="47">
        <v>0.0</v>
      </c>
      <c r="AH153" s="48">
        <f t="shared" si="6"/>
        <v>0</v>
      </c>
      <c r="AI153" s="47">
        <v>0.0</v>
      </c>
      <c r="AJ153" s="47">
        <v>0.0</v>
      </c>
      <c r="AK153" s="47">
        <v>0.0</v>
      </c>
      <c r="AL153" s="47">
        <v>0.0</v>
      </c>
      <c r="AM153" s="47">
        <v>0.0</v>
      </c>
      <c r="AN153" s="47">
        <v>0.0</v>
      </c>
      <c r="AO153" s="47">
        <v>0.0</v>
      </c>
      <c r="AP153" s="47">
        <v>0.0</v>
      </c>
      <c r="AQ153" s="47">
        <v>0.0</v>
      </c>
      <c r="AR153" s="48">
        <f t="shared" si="7"/>
        <v>0</v>
      </c>
      <c r="AS153" s="48">
        <f t="shared" si="8"/>
        <v>0</v>
      </c>
      <c r="AT153" s="47">
        <v>0.0</v>
      </c>
      <c r="AU153" s="47">
        <v>0.0</v>
      </c>
      <c r="AV153" s="47">
        <v>0.0</v>
      </c>
      <c r="AW153" s="47">
        <v>0.0</v>
      </c>
      <c r="AX153" s="47">
        <v>0.0</v>
      </c>
      <c r="AY153" s="47">
        <v>0.0</v>
      </c>
      <c r="AZ153" s="48">
        <f t="shared" si="9"/>
        <v>0</v>
      </c>
      <c r="BA153" s="47">
        <v>0.0</v>
      </c>
      <c r="BB153" s="47">
        <v>0.0</v>
      </c>
      <c r="BC153" s="47">
        <v>0.0</v>
      </c>
      <c r="BD153" s="47">
        <v>0.0</v>
      </c>
      <c r="BE153" s="47">
        <v>0.0</v>
      </c>
      <c r="BF153" s="47">
        <v>0.0</v>
      </c>
      <c r="BG153" s="47">
        <v>0.0</v>
      </c>
      <c r="BH153" s="47">
        <v>0.0</v>
      </c>
      <c r="BI153" s="47">
        <v>0.0</v>
      </c>
      <c r="BJ153" s="48">
        <f t="shared" si="10"/>
        <v>0</v>
      </c>
      <c r="BK153" s="48">
        <f t="shared" si="11"/>
        <v>0</v>
      </c>
      <c r="BL153" s="48">
        <f t="shared" si="12"/>
        <v>-610012031.7</v>
      </c>
      <c r="BM153" s="49">
        <f t="shared" si="13"/>
        <v>5.4</v>
      </c>
      <c r="BN153" s="48">
        <f t="shared" si="14"/>
        <v>0</v>
      </c>
      <c r="BO153" s="50">
        <f t="shared" si="15"/>
        <v>0</v>
      </c>
    </row>
    <row r="154">
      <c r="A154" s="51">
        <f t="shared" ref="A154:B154" si="159">A153+1</f>
        <v>145</v>
      </c>
      <c r="B154" s="52">
        <f t="shared" si="159"/>
        <v>2170</v>
      </c>
      <c r="C154" s="47">
        <v>5.4</v>
      </c>
      <c r="D154" s="48">
        <f t="shared" si="17"/>
        <v>0.0004876535868</v>
      </c>
      <c r="E154" s="47">
        <v>0.0</v>
      </c>
      <c r="F154" s="48">
        <f t="shared" si="2"/>
        <v>0</v>
      </c>
      <c r="G154" s="47">
        <v>0.0</v>
      </c>
      <c r="H154" s="47">
        <v>0.0</v>
      </c>
      <c r="I154" s="47">
        <v>0.0</v>
      </c>
      <c r="J154" s="47">
        <v>0.0</v>
      </c>
      <c r="K154" s="47">
        <v>0.0</v>
      </c>
      <c r="L154" s="47">
        <v>0.0</v>
      </c>
      <c r="M154" s="48">
        <f t="shared" si="3"/>
        <v>0</v>
      </c>
      <c r="N154" s="47">
        <v>0.0</v>
      </c>
      <c r="O154" s="47">
        <v>0.0</v>
      </c>
      <c r="P154" s="47">
        <v>0.0</v>
      </c>
      <c r="Q154" s="47">
        <v>0.0</v>
      </c>
      <c r="R154" s="47">
        <v>0.0</v>
      </c>
      <c r="S154" s="47">
        <v>0.0</v>
      </c>
      <c r="T154" s="47">
        <v>0.0</v>
      </c>
      <c r="U154" s="48">
        <f t="shared" si="4"/>
        <v>0</v>
      </c>
      <c r="V154" s="47">
        <v>0.0</v>
      </c>
      <c r="W154" s="47">
        <v>0.0</v>
      </c>
      <c r="X154" s="47">
        <v>0.0</v>
      </c>
      <c r="Y154" s="47">
        <v>0.0</v>
      </c>
      <c r="Z154" s="47">
        <v>0.0</v>
      </c>
      <c r="AA154" s="47">
        <v>0.0</v>
      </c>
      <c r="AB154" s="47">
        <v>0.0</v>
      </c>
      <c r="AC154" s="48">
        <f t="shared" si="5"/>
        <v>0</v>
      </c>
      <c r="AD154" s="47">
        <v>0.0</v>
      </c>
      <c r="AE154" s="47">
        <v>0.0</v>
      </c>
      <c r="AF154" s="47">
        <v>0.0</v>
      </c>
      <c r="AG154" s="47">
        <v>0.0</v>
      </c>
      <c r="AH154" s="48">
        <f t="shared" si="6"/>
        <v>0</v>
      </c>
      <c r="AI154" s="47">
        <v>0.0</v>
      </c>
      <c r="AJ154" s="47">
        <v>0.0</v>
      </c>
      <c r="AK154" s="47">
        <v>0.0</v>
      </c>
      <c r="AL154" s="47">
        <v>0.0</v>
      </c>
      <c r="AM154" s="47">
        <v>0.0</v>
      </c>
      <c r="AN154" s="47">
        <v>0.0</v>
      </c>
      <c r="AO154" s="47">
        <v>0.0</v>
      </c>
      <c r="AP154" s="47">
        <v>0.0</v>
      </c>
      <c r="AQ154" s="47">
        <v>0.0</v>
      </c>
      <c r="AR154" s="48">
        <f t="shared" si="7"/>
        <v>0</v>
      </c>
      <c r="AS154" s="48">
        <f t="shared" si="8"/>
        <v>0</v>
      </c>
      <c r="AT154" s="47">
        <v>0.0</v>
      </c>
      <c r="AU154" s="47">
        <v>0.0</v>
      </c>
      <c r="AV154" s="47">
        <v>0.0</v>
      </c>
      <c r="AW154" s="47">
        <v>0.0</v>
      </c>
      <c r="AX154" s="47">
        <v>0.0</v>
      </c>
      <c r="AY154" s="47">
        <v>0.0</v>
      </c>
      <c r="AZ154" s="48">
        <f t="shared" si="9"/>
        <v>0</v>
      </c>
      <c r="BA154" s="47">
        <v>0.0</v>
      </c>
      <c r="BB154" s="47">
        <v>0.0</v>
      </c>
      <c r="BC154" s="47">
        <v>0.0</v>
      </c>
      <c r="BD154" s="47">
        <v>0.0</v>
      </c>
      <c r="BE154" s="47">
        <v>0.0</v>
      </c>
      <c r="BF154" s="47">
        <v>0.0</v>
      </c>
      <c r="BG154" s="47">
        <v>0.0</v>
      </c>
      <c r="BH154" s="47">
        <v>0.0</v>
      </c>
      <c r="BI154" s="47">
        <v>0.0</v>
      </c>
      <c r="BJ154" s="48">
        <f t="shared" si="10"/>
        <v>0</v>
      </c>
      <c r="BK154" s="48">
        <f t="shared" si="11"/>
        <v>0</v>
      </c>
      <c r="BL154" s="48">
        <f t="shared" si="12"/>
        <v>-610012031.7</v>
      </c>
      <c r="BM154" s="49">
        <f t="shared" si="13"/>
        <v>5.4</v>
      </c>
      <c r="BN154" s="48">
        <f t="shared" si="14"/>
        <v>0</v>
      </c>
      <c r="BO154" s="50">
        <f t="shared" si="15"/>
        <v>0</v>
      </c>
    </row>
    <row r="155">
      <c r="A155" s="51">
        <f t="shared" ref="A155:B155" si="160">A154+1</f>
        <v>146</v>
      </c>
      <c r="B155" s="52">
        <f t="shared" si="160"/>
        <v>2171</v>
      </c>
      <c r="C155" s="47">
        <v>5.4</v>
      </c>
      <c r="D155" s="48">
        <f t="shared" si="17"/>
        <v>0.0004626694372</v>
      </c>
      <c r="E155" s="47">
        <v>0.0</v>
      </c>
      <c r="F155" s="48">
        <f t="shared" si="2"/>
        <v>0</v>
      </c>
      <c r="G155" s="47">
        <v>0.0</v>
      </c>
      <c r="H155" s="47">
        <v>0.0</v>
      </c>
      <c r="I155" s="47">
        <v>0.0</v>
      </c>
      <c r="J155" s="47">
        <v>0.0</v>
      </c>
      <c r="K155" s="47">
        <v>0.0</v>
      </c>
      <c r="L155" s="47">
        <v>0.0</v>
      </c>
      <c r="M155" s="48">
        <f t="shared" si="3"/>
        <v>0</v>
      </c>
      <c r="N155" s="47">
        <v>0.0</v>
      </c>
      <c r="O155" s="47">
        <v>0.0</v>
      </c>
      <c r="P155" s="47">
        <v>0.0</v>
      </c>
      <c r="Q155" s="47">
        <v>0.0</v>
      </c>
      <c r="R155" s="47">
        <v>0.0</v>
      </c>
      <c r="S155" s="47">
        <v>0.0</v>
      </c>
      <c r="T155" s="47">
        <v>0.0</v>
      </c>
      <c r="U155" s="48">
        <f t="shared" si="4"/>
        <v>0</v>
      </c>
      <c r="V155" s="47">
        <v>0.0</v>
      </c>
      <c r="W155" s="47">
        <v>0.0</v>
      </c>
      <c r="X155" s="47">
        <v>0.0</v>
      </c>
      <c r="Y155" s="47">
        <v>0.0</v>
      </c>
      <c r="Z155" s="47">
        <v>0.0</v>
      </c>
      <c r="AA155" s="47">
        <v>0.0</v>
      </c>
      <c r="AB155" s="47">
        <v>0.0</v>
      </c>
      <c r="AC155" s="48">
        <f t="shared" si="5"/>
        <v>0</v>
      </c>
      <c r="AD155" s="47">
        <v>0.0</v>
      </c>
      <c r="AE155" s="47">
        <v>0.0</v>
      </c>
      <c r="AF155" s="47">
        <v>0.0</v>
      </c>
      <c r="AG155" s="47">
        <v>0.0</v>
      </c>
      <c r="AH155" s="48">
        <f t="shared" si="6"/>
        <v>0</v>
      </c>
      <c r="AI155" s="47">
        <v>0.0</v>
      </c>
      <c r="AJ155" s="47">
        <v>0.0</v>
      </c>
      <c r="AK155" s="47">
        <v>0.0</v>
      </c>
      <c r="AL155" s="47">
        <v>0.0</v>
      </c>
      <c r="AM155" s="47">
        <v>0.0</v>
      </c>
      <c r="AN155" s="47">
        <v>0.0</v>
      </c>
      <c r="AO155" s="47">
        <v>0.0</v>
      </c>
      <c r="AP155" s="47">
        <v>0.0</v>
      </c>
      <c r="AQ155" s="47">
        <v>0.0</v>
      </c>
      <c r="AR155" s="48">
        <f t="shared" si="7"/>
        <v>0</v>
      </c>
      <c r="AS155" s="48">
        <f t="shared" si="8"/>
        <v>0</v>
      </c>
      <c r="AT155" s="47">
        <v>0.0</v>
      </c>
      <c r="AU155" s="47">
        <v>0.0</v>
      </c>
      <c r="AV155" s="47">
        <v>0.0</v>
      </c>
      <c r="AW155" s="47">
        <v>0.0</v>
      </c>
      <c r="AX155" s="47">
        <v>0.0</v>
      </c>
      <c r="AY155" s="47">
        <v>0.0</v>
      </c>
      <c r="AZ155" s="48">
        <f t="shared" si="9"/>
        <v>0</v>
      </c>
      <c r="BA155" s="47">
        <v>0.0</v>
      </c>
      <c r="BB155" s="47">
        <v>0.0</v>
      </c>
      <c r="BC155" s="47">
        <v>0.0</v>
      </c>
      <c r="BD155" s="47">
        <v>0.0</v>
      </c>
      <c r="BE155" s="47">
        <v>0.0</v>
      </c>
      <c r="BF155" s="47">
        <v>0.0</v>
      </c>
      <c r="BG155" s="47">
        <v>0.0</v>
      </c>
      <c r="BH155" s="47">
        <v>0.0</v>
      </c>
      <c r="BI155" s="47">
        <v>0.0</v>
      </c>
      <c r="BJ155" s="48">
        <f t="shared" si="10"/>
        <v>0</v>
      </c>
      <c r="BK155" s="48">
        <f t="shared" si="11"/>
        <v>0</v>
      </c>
      <c r="BL155" s="48">
        <f t="shared" si="12"/>
        <v>-610012031.7</v>
      </c>
      <c r="BM155" s="49">
        <f t="shared" si="13"/>
        <v>5.4</v>
      </c>
      <c r="BN155" s="48">
        <f t="shared" si="14"/>
        <v>0</v>
      </c>
      <c r="BO155" s="50">
        <f t="shared" si="15"/>
        <v>0</v>
      </c>
    </row>
    <row r="156">
      <c r="A156" s="51">
        <f t="shared" ref="A156:B156" si="161">A155+1</f>
        <v>147</v>
      </c>
      <c r="B156" s="52">
        <f t="shared" si="161"/>
        <v>2172</v>
      </c>
      <c r="C156" s="47">
        <v>5.4</v>
      </c>
      <c r="D156" s="48">
        <f t="shared" si="17"/>
        <v>0.0004389653104</v>
      </c>
      <c r="E156" s="47">
        <v>0.0</v>
      </c>
      <c r="F156" s="48">
        <f t="shared" si="2"/>
        <v>0</v>
      </c>
      <c r="G156" s="47">
        <v>0.0</v>
      </c>
      <c r="H156" s="47">
        <v>0.0</v>
      </c>
      <c r="I156" s="47">
        <v>0.0</v>
      </c>
      <c r="J156" s="47">
        <v>0.0</v>
      </c>
      <c r="K156" s="47">
        <v>0.0</v>
      </c>
      <c r="L156" s="47">
        <v>0.0</v>
      </c>
      <c r="M156" s="48">
        <f t="shared" si="3"/>
        <v>0</v>
      </c>
      <c r="N156" s="47">
        <v>0.0</v>
      </c>
      <c r="O156" s="47">
        <v>0.0</v>
      </c>
      <c r="P156" s="47">
        <v>0.0</v>
      </c>
      <c r="Q156" s="47">
        <v>0.0</v>
      </c>
      <c r="R156" s="47">
        <v>0.0</v>
      </c>
      <c r="S156" s="47">
        <v>0.0</v>
      </c>
      <c r="T156" s="47">
        <v>0.0</v>
      </c>
      <c r="U156" s="48">
        <f t="shared" si="4"/>
        <v>0</v>
      </c>
      <c r="V156" s="47">
        <v>0.0</v>
      </c>
      <c r="W156" s="47">
        <v>0.0</v>
      </c>
      <c r="X156" s="47">
        <v>0.0</v>
      </c>
      <c r="Y156" s="47">
        <v>0.0</v>
      </c>
      <c r="Z156" s="47">
        <v>0.0</v>
      </c>
      <c r="AA156" s="47">
        <v>0.0</v>
      </c>
      <c r="AB156" s="47">
        <v>0.0</v>
      </c>
      <c r="AC156" s="48">
        <f t="shared" si="5"/>
        <v>0</v>
      </c>
      <c r="AD156" s="47">
        <v>0.0</v>
      </c>
      <c r="AE156" s="47">
        <v>0.0</v>
      </c>
      <c r="AF156" s="47">
        <v>0.0</v>
      </c>
      <c r="AG156" s="47">
        <v>0.0</v>
      </c>
      <c r="AH156" s="48">
        <f t="shared" si="6"/>
        <v>0</v>
      </c>
      <c r="AI156" s="47">
        <v>0.0</v>
      </c>
      <c r="AJ156" s="47">
        <v>0.0</v>
      </c>
      <c r="AK156" s="47">
        <v>0.0</v>
      </c>
      <c r="AL156" s="47">
        <v>0.0</v>
      </c>
      <c r="AM156" s="47">
        <v>0.0</v>
      </c>
      <c r="AN156" s="47">
        <v>0.0</v>
      </c>
      <c r="AO156" s="47">
        <v>0.0</v>
      </c>
      <c r="AP156" s="47">
        <v>0.0</v>
      </c>
      <c r="AQ156" s="47">
        <v>0.0</v>
      </c>
      <c r="AR156" s="48">
        <f t="shared" si="7"/>
        <v>0</v>
      </c>
      <c r="AS156" s="48">
        <f t="shared" si="8"/>
        <v>0</v>
      </c>
      <c r="AT156" s="47">
        <v>0.0</v>
      </c>
      <c r="AU156" s="47">
        <v>0.0</v>
      </c>
      <c r="AV156" s="47">
        <v>0.0</v>
      </c>
      <c r="AW156" s="47">
        <v>0.0</v>
      </c>
      <c r="AX156" s="47">
        <v>0.0</v>
      </c>
      <c r="AY156" s="47">
        <v>0.0</v>
      </c>
      <c r="AZ156" s="48">
        <f t="shared" si="9"/>
        <v>0</v>
      </c>
      <c r="BA156" s="47">
        <v>0.0</v>
      </c>
      <c r="BB156" s="47">
        <v>0.0</v>
      </c>
      <c r="BC156" s="47">
        <v>0.0</v>
      </c>
      <c r="BD156" s="47">
        <v>0.0</v>
      </c>
      <c r="BE156" s="47">
        <v>0.0</v>
      </c>
      <c r="BF156" s="47">
        <v>0.0</v>
      </c>
      <c r="BG156" s="47">
        <v>0.0</v>
      </c>
      <c r="BH156" s="47">
        <v>0.0</v>
      </c>
      <c r="BI156" s="47">
        <v>0.0</v>
      </c>
      <c r="BJ156" s="48">
        <f t="shared" si="10"/>
        <v>0</v>
      </c>
      <c r="BK156" s="48">
        <f t="shared" si="11"/>
        <v>0</v>
      </c>
      <c r="BL156" s="48">
        <f t="shared" si="12"/>
        <v>-610012031.7</v>
      </c>
      <c r="BM156" s="49">
        <f t="shared" si="13"/>
        <v>5.4</v>
      </c>
      <c r="BN156" s="48">
        <f t="shared" si="14"/>
        <v>0</v>
      </c>
      <c r="BO156" s="50">
        <f t="shared" si="15"/>
        <v>0</v>
      </c>
    </row>
    <row r="157">
      <c r="A157" s="51">
        <f t="shared" ref="A157:B157" si="162">A156+1</f>
        <v>148</v>
      </c>
      <c r="B157" s="52">
        <f t="shared" si="162"/>
        <v>2173</v>
      </c>
      <c r="C157" s="47">
        <v>5.4</v>
      </c>
      <c r="D157" s="48">
        <f t="shared" si="17"/>
        <v>0.0004164756266</v>
      </c>
      <c r="E157" s="47">
        <v>0.0</v>
      </c>
      <c r="F157" s="48">
        <f t="shared" si="2"/>
        <v>0</v>
      </c>
      <c r="G157" s="47">
        <v>0.0</v>
      </c>
      <c r="H157" s="47">
        <v>0.0</v>
      </c>
      <c r="I157" s="47">
        <v>0.0</v>
      </c>
      <c r="J157" s="47">
        <v>0.0</v>
      </c>
      <c r="K157" s="47">
        <v>0.0</v>
      </c>
      <c r="L157" s="47">
        <v>0.0</v>
      </c>
      <c r="M157" s="48">
        <f t="shared" si="3"/>
        <v>0</v>
      </c>
      <c r="N157" s="47">
        <v>0.0</v>
      </c>
      <c r="O157" s="47">
        <v>0.0</v>
      </c>
      <c r="P157" s="47">
        <v>0.0</v>
      </c>
      <c r="Q157" s="47">
        <v>0.0</v>
      </c>
      <c r="R157" s="47">
        <v>0.0</v>
      </c>
      <c r="S157" s="47">
        <v>0.0</v>
      </c>
      <c r="T157" s="47">
        <v>0.0</v>
      </c>
      <c r="U157" s="48">
        <f t="shared" si="4"/>
        <v>0</v>
      </c>
      <c r="V157" s="47">
        <v>0.0</v>
      </c>
      <c r="W157" s="47">
        <v>0.0</v>
      </c>
      <c r="X157" s="47">
        <v>0.0</v>
      </c>
      <c r="Y157" s="47">
        <v>0.0</v>
      </c>
      <c r="Z157" s="47">
        <v>0.0</v>
      </c>
      <c r="AA157" s="47">
        <v>0.0</v>
      </c>
      <c r="AB157" s="47">
        <v>0.0</v>
      </c>
      <c r="AC157" s="48">
        <f t="shared" si="5"/>
        <v>0</v>
      </c>
      <c r="AD157" s="47">
        <v>0.0</v>
      </c>
      <c r="AE157" s="47">
        <v>0.0</v>
      </c>
      <c r="AF157" s="47">
        <v>0.0</v>
      </c>
      <c r="AG157" s="47">
        <v>0.0</v>
      </c>
      <c r="AH157" s="48">
        <f t="shared" si="6"/>
        <v>0</v>
      </c>
      <c r="AI157" s="47">
        <v>0.0</v>
      </c>
      <c r="AJ157" s="47">
        <v>0.0</v>
      </c>
      <c r="AK157" s="47">
        <v>0.0</v>
      </c>
      <c r="AL157" s="47">
        <v>0.0</v>
      </c>
      <c r="AM157" s="47">
        <v>0.0</v>
      </c>
      <c r="AN157" s="47">
        <v>0.0</v>
      </c>
      <c r="AO157" s="47">
        <v>0.0</v>
      </c>
      <c r="AP157" s="47">
        <v>0.0</v>
      </c>
      <c r="AQ157" s="47">
        <v>0.0</v>
      </c>
      <c r="AR157" s="48">
        <f t="shared" si="7"/>
        <v>0</v>
      </c>
      <c r="AS157" s="48">
        <f t="shared" si="8"/>
        <v>0</v>
      </c>
      <c r="AT157" s="47">
        <v>0.0</v>
      </c>
      <c r="AU157" s="47">
        <v>0.0</v>
      </c>
      <c r="AV157" s="47">
        <v>0.0</v>
      </c>
      <c r="AW157" s="47">
        <v>0.0</v>
      </c>
      <c r="AX157" s="47">
        <v>0.0</v>
      </c>
      <c r="AY157" s="47">
        <v>0.0</v>
      </c>
      <c r="AZ157" s="48">
        <f t="shared" si="9"/>
        <v>0</v>
      </c>
      <c r="BA157" s="47">
        <v>0.0</v>
      </c>
      <c r="BB157" s="47">
        <v>0.0</v>
      </c>
      <c r="BC157" s="47">
        <v>0.0</v>
      </c>
      <c r="BD157" s="47">
        <v>0.0</v>
      </c>
      <c r="BE157" s="47">
        <v>0.0</v>
      </c>
      <c r="BF157" s="47">
        <v>0.0</v>
      </c>
      <c r="BG157" s="47">
        <v>0.0</v>
      </c>
      <c r="BH157" s="47">
        <v>0.0</v>
      </c>
      <c r="BI157" s="47">
        <v>0.0</v>
      </c>
      <c r="BJ157" s="48">
        <f t="shared" si="10"/>
        <v>0</v>
      </c>
      <c r="BK157" s="48">
        <f t="shared" si="11"/>
        <v>0</v>
      </c>
      <c r="BL157" s="48">
        <f t="shared" si="12"/>
        <v>-610012031.7</v>
      </c>
      <c r="BM157" s="49">
        <f t="shared" si="13"/>
        <v>5.4</v>
      </c>
      <c r="BN157" s="48">
        <f t="shared" si="14"/>
        <v>0</v>
      </c>
      <c r="BO157" s="50">
        <f t="shared" si="15"/>
        <v>0</v>
      </c>
    </row>
    <row r="158">
      <c r="A158" s="51">
        <f t="shared" ref="A158:B158" si="163">A157+1</f>
        <v>149</v>
      </c>
      <c r="B158" s="52">
        <f t="shared" si="163"/>
        <v>2174</v>
      </c>
      <c r="C158" s="47">
        <v>5.4</v>
      </c>
      <c r="D158" s="48">
        <f t="shared" si="17"/>
        <v>0.0003951381657</v>
      </c>
      <c r="E158" s="47">
        <v>0.0</v>
      </c>
      <c r="F158" s="48">
        <f t="shared" si="2"/>
        <v>0</v>
      </c>
      <c r="G158" s="47">
        <v>0.0</v>
      </c>
      <c r="H158" s="47">
        <v>0.0</v>
      </c>
      <c r="I158" s="47">
        <v>0.0</v>
      </c>
      <c r="J158" s="47">
        <v>0.0</v>
      </c>
      <c r="K158" s="47">
        <v>0.0</v>
      </c>
      <c r="L158" s="47">
        <v>0.0</v>
      </c>
      <c r="M158" s="48">
        <f t="shared" si="3"/>
        <v>0</v>
      </c>
      <c r="N158" s="47">
        <v>0.0</v>
      </c>
      <c r="O158" s="47">
        <v>0.0</v>
      </c>
      <c r="P158" s="47">
        <v>0.0</v>
      </c>
      <c r="Q158" s="47">
        <v>0.0</v>
      </c>
      <c r="R158" s="47">
        <v>0.0</v>
      </c>
      <c r="S158" s="47">
        <v>0.0</v>
      </c>
      <c r="T158" s="47">
        <v>0.0</v>
      </c>
      <c r="U158" s="48">
        <f t="shared" si="4"/>
        <v>0</v>
      </c>
      <c r="V158" s="47">
        <v>0.0</v>
      </c>
      <c r="W158" s="47">
        <v>0.0</v>
      </c>
      <c r="X158" s="47">
        <v>0.0</v>
      </c>
      <c r="Y158" s="47">
        <v>0.0</v>
      </c>
      <c r="Z158" s="47">
        <v>0.0</v>
      </c>
      <c r="AA158" s="47">
        <v>0.0</v>
      </c>
      <c r="AB158" s="47">
        <v>0.0</v>
      </c>
      <c r="AC158" s="48">
        <f t="shared" si="5"/>
        <v>0</v>
      </c>
      <c r="AD158" s="47">
        <v>0.0</v>
      </c>
      <c r="AE158" s="47">
        <v>0.0</v>
      </c>
      <c r="AF158" s="47">
        <v>0.0</v>
      </c>
      <c r="AG158" s="47">
        <v>0.0</v>
      </c>
      <c r="AH158" s="48">
        <f t="shared" si="6"/>
        <v>0</v>
      </c>
      <c r="AI158" s="47">
        <v>0.0</v>
      </c>
      <c r="AJ158" s="47">
        <v>0.0</v>
      </c>
      <c r="AK158" s="47">
        <v>0.0</v>
      </c>
      <c r="AL158" s="47">
        <v>0.0</v>
      </c>
      <c r="AM158" s="47">
        <v>0.0</v>
      </c>
      <c r="AN158" s="47">
        <v>0.0</v>
      </c>
      <c r="AO158" s="47">
        <v>0.0</v>
      </c>
      <c r="AP158" s="47">
        <v>0.0</v>
      </c>
      <c r="AQ158" s="47">
        <v>0.0</v>
      </c>
      <c r="AR158" s="48">
        <f t="shared" si="7"/>
        <v>0</v>
      </c>
      <c r="AS158" s="48">
        <f t="shared" si="8"/>
        <v>0</v>
      </c>
      <c r="AT158" s="47">
        <v>0.0</v>
      </c>
      <c r="AU158" s="47">
        <v>0.0</v>
      </c>
      <c r="AV158" s="47">
        <v>0.0</v>
      </c>
      <c r="AW158" s="47">
        <v>0.0</v>
      </c>
      <c r="AX158" s="47">
        <v>0.0</v>
      </c>
      <c r="AY158" s="47">
        <v>0.0</v>
      </c>
      <c r="AZ158" s="48">
        <f t="shared" si="9"/>
        <v>0</v>
      </c>
      <c r="BA158" s="47">
        <v>0.0</v>
      </c>
      <c r="BB158" s="47">
        <v>0.0</v>
      </c>
      <c r="BC158" s="47">
        <v>0.0</v>
      </c>
      <c r="BD158" s="47">
        <v>0.0</v>
      </c>
      <c r="BE158" s="47">
        <v>0.0</v>
      </c>
      <c r="BF158" s="47">
        <v>0.0</v>
      </c>
      <c r="BG158" s="47">
        <v>0.0</v>
      </c>
      <c r="BH158" s="47">
        <v>0.0</v>
      </c>
      <c r="BI158" s="47">
        <v>0.0</v>
      </c>
      <c r="BJ158" s="48">
        <f t="shared" si="10"/>
        <v>0</v>
      </c>
      <c r="BK158" s="48">
        <f t="shared" si="11"/>
        <v>0</v>
      </c>
      <c r="BL158" s="48">
        <f t="shared" si="12"/>
        <v>-610012031.7</v>
      </c>
      <c r="BM158" s="49">
        <f t="shared" si="13"/>
        <v>5.4</v>
      </c>
      <c r="BN158" s="48">
        <f t="shared" si="14"/>
        <v>0</v>
      </c>
      <c r="BO158" s="50">
        <f t="shared" si="15"/>
        <v>0</v>
      </c>
    </row>
    <row r="159">
      <c r="A159" s="54">
        <f t="shared" ref="A159:B159" si="164">A158+1</f>
        <v>150</v>
      </c>
      <c r="B159" s="55">
        <f t="shared" si="164"/>
        <v>2175</v>
      </c>
      <c r="C159" s="47">
        <v>5.4</v>
      </c>
      <c r="D159" s="48">
        <f t="shared" si="17"/>
        <v>0.0003748938953</v>
      </c>
      <c r="E159" s="47">
        <v>0.0</v>
      </c>
      <c r="F159" s="48">
        <f t="shared" si="2"/>
        <v>0</v>
      </c>
      <c r="G159" s="56">
        <v>0.0</v>
      </c>
      <c r="H159" s="56">
        <v>0.0</v>
      </c>
      <c r="I159" s="56">
        <v>0.0</v>
      </c>
      <c r="J159" s="56">
        <v>0.0</v>
      </c>
      <c r="K159" s="56">
        <v>0.0</v>
      </c>
      <c r="L159" s="56">
        <v>0.0</v>
      </c>
      <c r="M159" s="48">
        <f t="shared" si="3"/>
        <v>0</v>
      </c>
      <c r="N159" s="56">
        <v>0.0</v>
      </c>
      <c r="O159" s="56">
        <v>0.0</v>
      </c>
      <c r="P159" s="56">
        <v>0.0</v>
      </c>
      <c r="Q159" s="56">
        <v>0.0</v>
      </c>
      <c r="R159" s="56">
        <v>0.0</v>
      </c>
      <c r="S159" s="56">
        <v>0.0</v>
      </c>
      <c r="T159" s="56">
        <v>0.0</v>
      </c>
      <c r="U159" s="48">
        <f t="shared" si="4"/>
        <v>0</v>
      </c>
      <c r="V159" s="56">
        <v>0.0</v>
      </c>
      <c r="W159" s="56">
        <v>0.0</v>
      </c>
      <c r="X159" s="56">
        <v>0.0</v>
      </c>
      <c r="Y159" s="56">
        <v>0.0</v>
      </c>
      <c r="Z159" s="56">
        <v>0.0</v>
      </c>
      <c r="AA159" s="56">
        <v>0.0</v>
      </c>
      <c r="AB159" s="56">
        <v>0.0</v>
      </c>
      <c r="AC159" s="48">
        <f t="shared" si="5"/>
        <v>0</v>
      </c>
      <c r="AD159" s="56">
        <v>0.0</v>
      </c>
      <c r="AE159" s="56">
        <v>0.0</v>
      </c>
      <c r="AF159" s="56">
        <v>0.0</v>
      </c>
      <c r="AG159" s="56">
        <v>0.0</v>
      </c>
      <c r="AH159" s="48">
        <f t="shared" si="6"/>
        <v>0</v>
      </c>
      <c r="AI159" s="56">
        <v>0.0</v>
      </c>
      <c r="AJ159" s="56">
        <v>0.0</v>
      </c>
      <c r="AK159" s="56">
        <v>0.0</v>
      </c>
      <c r="AL159" s="56">
        <v>0.0</v>
      </c>
      <c r="AM159" s="56">
        <v>0.0</v>
      </c>
      <c r="AN159" s="56">
        <v>0.0</v>
      </c>
      <c r="AO159" s="56">
        <v>0.0</v>
      </c>
      <c r="AP159" s="56">
        <v>0.0</v>
      </c>
      <c r="AQ159" s="56">
        <v>0.0</v>
      </c>
      <c r="AR159" s="48">
        <f t="shared" si="7"/>
        <v>0</v>
      </c>
      <c r="AS159" s="48">
        <f t="shared" si="8"/>
        <v>0</v>
      </c>
      <c r="AT159" s="56">
        <v>0.0</v>
      </c>
      <c r="AU159" s="56">
        <v>0.0</v>
      </c>
      <c r="AV159" s="56">
        <v>0.0</v>
      </c>
      <c r="AW159" s="56">
        <v>0.0</v>
      </c>
      <c r="AX159" s="56">
        <v>0.0</v>
      </c>
      <c r="AY159" s="56">
        <v>0.0</v>
      </c>
      <c r="AZ159" s="48">
        <f t="shared" si="9"/>
        <v>0</v>
      </c>
      <c r="BA159" s="56">
        <v>0.0</v>
      </c>
      <c r="BB159" s="56">
        <v>0.0</v>
      </c>
      <c r="BC159" s="56">
        <v>0.0</v>
      </c>
      <c r="BD159" s="56">
        <v>0.0</v>
      </c>
      <c r="BE159" s="56">
        <v>0.0</v>
      </c>
      <c r="BF159" s="56">
        <v>0.0</v>
      </c>
      <c r="BG159" s="56">
        <v>0.0</v>
      </c>
      <c r="BH159" s="56">
        <v>0.0</v>
      </c>
      <c r="BI159" s="56">
        <v>0.0</v>
      </c>
      <c r="BJ159" s="48">
        <f t="shared" si="10"/>
        <v>0</v>
      </c>
      <c r="BK159" s="48">
        <f t="shared" si="11"/>
        <v>0</v>
      </c>
      <c r="BL159" s="48">
        <f t="shared" si="12"/>
        <v>-610012031.7</v>
      </c>
      <c r="BM159" s="49">
        <f t="shared" si="13"/>
        <v>5.4</v>
      </c>
      <c r="BN159" s="48">
        <f t="shared" si="14"/>
        <v>0</v>
      </c>
      <c r="BO159" s="50">
        <f t="shared" si="15"/>
        <v>0</v>
      </c>
    </row>
    <row r="160">
      <c r="A160" s="57" t="s">
        <v>79</v>
      </c>
      <c r="B160" s="58"/>
      <c r="C160" s="59"/>
      <c r="D160" s="60"/>
      <c r="E160" s="61">
        <f t="shared" ref="E160:BK160" si="165">ROUND(SUM(E10:E159),2)</f>
        <v>1100266009</v>
      </c>
      <c r="F160" s="61">
        <f t="shared" si="165"/>
        <v>0</v>
      </c>
      <c r="G160" s="61">
        <f t="shared" si="165"/>
        <v>0</v>
      </c>
      <c r="H160" s="61">
        <f t="shared" si="165"/>
        <v>0</v>
      </c>
      <c r="I160" s="61">
        <f t="shared" si="165"/>
        <v>0</v>
      </c>
      <c r="J160" s="61">
        <f t="shared" si="165"/>
        <v>0</v>
      </c>
      <c r="K160" s="61">
        <f t="shared" si="165"/>
        <v>0</v>
      </c>
      <c r="L160" s="61">
        <f t="shared" si="165"/>
        <v>35927961.28</v>
      </c>
      <c r="M160" s="61">
        <f t="shared" si="165"/>
        <v>98239791.24</v>
      </c>
      <c r="N160" s="61">
        <f t="shared" si="165"/>
        <v>23485783.44</v>
      </c>
      <c r="O160" s="61">
        <f t="shared" si="165"/>
        <v>71093828.03</v>
      </c>
      <c r="P160" s="61">
        <f t="shared" si="165"/>
        <v>0</v>
      </c>
      <c r="Q160" s="61">
        <f t="shared" si="165"/>
        <v>0</v>
      </c>
      <c r="R160" s="61">
        <f t="shared" si="165"/>
        <v>0</v>
      </c>
      <c r="S160" s="61">
        <f t="shared" si="165"/>
        <v>3660179.77</v>
      </c>
      <c r="T160" s="61">
        <f t="shared" si="165"/>
        <v>0</v>
      </c>
      <c r="U160" s="61">
        <f t="shared" si="165"/>
        <v>165421841.9</v>
      </c>
      <c r="V160" s="61">
        <f t="shared" si="165"/>
        <v>68992071.81</v>
      </c>
      <c r="W160" s="61">
        <f t="shared" si="165"/>
        <v>90483053.85</v>
      </c>
      <c r="X160" s="61">
        <f t="shared" si="165"/>
        <v>0</v>
      </c>
      <c r="Y160" s="61">
        <f t="shared" si="165"/>
        <v>0</v>
      </c>
      <c r="Z160" s="61">
        <f t="shared" si="165"/>
        <v>0</v>
      </c>
      <c r="AA160" s="61">
        <f t="shared" si="165"/>
        <v>5946716.25</v>
      </c>
      <c r="AB160" s="61">
        <f t="shared" si="165"/>
        <v>0</v>
      </c>
      <c r="AC160" s="61">
        <f t="shared" si="165"/>
        <v>0</v>
      </c>
      <c r="AD160" s="61">
        <f t="shared" si="165"/>
        <v>0</v>
      </c>
      <c r="AE160" s="61">
        <f t="shared" si="165"/>
        <v>0</v>
      </c>
      <c r="AF160" s="61">
        <f t="shared" si="165"/>
        <v>0</v>
      </c>
      <c r="AG160" s="61">
        <f t="shared" si="165"/>
        <v>0</v>
      </c>
      <c r="AH160" s="61">
        <f t="shared" si="165"/>
        <v>0</v>
      </c>
      <c r="AI160" s="61">
        <f t="shared" si="165"/>
        <v>0</v>
      </c>
      <c r="AJ160" s="61">
        <f t="shared" si="165"/>
        <v>0</v>
      </c>
      <c r="AK160" s="61">
        <f t="shared" si="165"/>
        <v>0</v>
      </c>
      <c r="AL160" s="61">
        <f t="shared" si="165"/>
        <v>0</v>
      </c>
      <c r="AM160" s="61">
        <f t="shared" si="165"/>
        <v>0</v>
      </c>
      <c r="AN160" s="61">
        <f t="shared" si="165"/>
        <v>68660002.79</v>
      </c>
      <c r="AO160" s="61">
        <f t="shared" si="165"/>
        <v>0</v>
      </c>
      <c r="AP160" s="61">
        <f t="shared" si="165"/>
        <v>0</v>
      </c>
      <c r="AQ160" s="61">
        <f t="shared" si="165"/>
        <v>0</v>
      </c>
      <c r="AR160" s="61">
        <f t="shared" si="165"/>
        <v>368249597.2</v>
      </c>
      <c r="AS160" s="61">
        <f t="shared" si="165"/>
        <v>718559225.5</v>
      </c>
      <c r="AT160" s="61">
        <f t="shared" si="165"/>
        <v>127517077.1</v>
      </c>
      <c r="AU160" s="61">
        <f t="shared" si="165"/>
        <v>521275552.7</v>
      </c>
      <c r="AV160" s="61">
        <f t="shared" si="165"/>
        <v>0</v>
      </c>
      <c r="AW160" s="61">
        <f t="shared" si="165"/>
        <v>12377060.3</v>
      </c>
      <c r="AX160" s="61">
        <f t="shared" si="165"/>
        <v>57389535.44</v>
      </c>
      <c r="AY160" s="61">
        <f t="shared" si="165"/>
        <v>0</v>
      </c>
      <c r="AZ160" s="61">
        <f t="shared" si="165"/>
        <v>1373200056</v>
      </c>
      <c r="BA160" s="61">
        <f t="shared" si="165"/>
        <v>363699538.4</v>
      </c>
      <c r="BB160" s="61">
        <f t="shared" si="165"/>
        <v>963809641.3</v>
      </c>
      <c r="BC160" s="61">
        <f t="shared" si="165"/>
        <v>0</v>
      </c>
      <c r="BD160" s="61">
        <f t="shared" si="165"/>
        <v>0</v>
      </c>
      <c r="BE160" s="61">
        <f t="shared" si="165"/>
        <v>0</v>
      </c>
      <c r="BF160" s="61">
        <f t="shared" si="165"/>
        <v>45690876.18</v>
      </c>
      <c r="BG160" s="61">
        <f t="shared" si="165"/>
        <v>0</v>
      </c>
      <c r="BH160" s="61">
        <f t="shared" si="165"/>
        <v>0</v>
      </c>
      <c r="BI160" s="61">
        <f t="shared" si="165"/>
        <v>0</v>
      </c>
      <c r="BJ160" s="61">
        <f t="shared" si="165"/>
        <v>2091759281</v>
      </c>
      <c r="BK160" s="61">
        <f t="shared" si="165"/>
        <v>-1723509684</v>
      </c>
      <c r="BL160" s="62" t="str">
        <f>IF(AND(A1="FLUXO ATUARIAL   -   CIVIL   -   PLANO PREVIDENCIÁRIO   -   BENEFÍCIOS AVALIADOS EM REGIME FINANCEIRO DE CAPITALIZAÇÃO   -   GERAÇÃO ATUAL",BL161&gt;0),"SUPERÁVIT ATUARIAL",IF(AND(A1="FLUXO ATUARIAL   -   CIVIL   -   PLANO PREVIDENCIÁRIO   -   BENEFÍCIOS AVALIADOS EM REGIME FINANCEIRO DE CAPITALIZAÇÃO   -   GERAÇÃO ATUAL",BL161=0),"EQUILÍBRIO ATUARIAL","DÉFICIT ATUARIAL"))</f>
        <v>DÉFICIT ATUARIAL</v>
      </c>
      <c r="BM160" s="63"/>
      <c r="BN160" s="59"/>
      <c r="BO160" s="6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</row>
    <row r="161">
      <c r="A161" s="65" t="s">
        <v>80</v>
      </c>
      <c r="B161" s="66"/>
      <c r="C161" s="67"/>
      <c r="D161" s="68"/>
      <c r="E161" s="69">
        <f>ROUND(SUMPRODUCT($D$10:$D$159,E10:E159),2)</f>
        <v>598468005.1</v>
      </c>
      <c r="F161" s="69">
        <f>ROUND(SUM(G161:J161),2)</f>
        <v>0</v>
      </c>
      <c r="G161" s="69">
        <f t="shared" ref="G161:L161" si="166">ROUND(SUMPRODUCT($D$10:$D$159,G10:G159),2)</f>
        <v>0</v>
      </c>
      <c r="H161" s="69">
        <f t="shared" si="166"/>
        <v>0</v>
      </c>
      <c r="I161" s="69">
        <f t="shared" si="166"/>
        <v>0</v>
      </c>
      <c r="J161" s="69">
        <f t="shared" si="166"/>
        <v>0</v>
      </c>
      <c r="K161" s="69">
        <f t="shared" si="166"/>
        <v>0</v>
      </c>
      <c r="L161" s="69">
        <f t="shared" si="166"/>
        <v>20386663.18</v>
      </c>
      <c r="M161" s="69">
        <f>ROUND(SUM(N161:T161),2)</f>
        <v>53435597.77</v>
      </c>
      <c r="N161" s="69">
        <f t="shared" ref="N161:T161" si="167">ROUND(SUMPRODUCT($D$10:$D$159,N10:N159),2)</f>
        <v>12774628.91</v>
      </c>
      <c r="O161" s="69">
        <f t="shared" si="167"/>
        <v>38670086.23</v>
      </c>
      <c r="P161" s="69">
        <f t="shared" si="167"/>
        <v>0</v>
      </c>
      <c r="Q161" s="69">
        <f t="shared" si="167"/>
        <v>0</v>
      </c>
      <c r="R161" s="69">
        <f t="shared" si="167"/>
        <v>0</v>
      </c>
      <c r="S161" s="69">
        <f t="shared" si="167"/>
        <v>1990882.63</v>
      </c>
      <c r="T161" s="69">
        <f t="shared" si="167"/>
        <v>0</v>
      </c>
      <c r="U161" s="69">
        <f>ROUND(SUM(V161:AB161),2)</f>
        <v>91958067.17</v>
      </c>
      <c r="V161" s="69">
        <f t="shared" ref="V161:AB161" si="168">ROUND(SUMPRODUCT($D$10:$D$159,V10:V159),2)</f>
        <v>39432737.57</v>
      </c>
      <c r="W161" s="69">
        <f t="shared" si="168"/>
        <v>49216473.38</v>
      </c>
      <c r="X161" s="69">
        <f t="shared" si="168"/>
        <v>0</v>
      </c>
      <c r="Y161" s="69">
        <f t="shared" si="168"/>
        <v>0</v>
      </c>
      <c r="Z161" s="69">
        <f t="shared" si="168"/>
        <v>0</v>
      </c>
      <c r="AA161" s="69">
        <f t="shared" si="168"/>
        <v>3308856.22</v>
      </c>
      <c r="AB161" s="69">
        <f t="shared" si="168"/>
        <v>0</v>
      </c>
      <c r="AC161" s="69">
        <f>ROUND(SUM(AD161:AG161),2)</f>
        <v>0</v>
      </c>
      <c r="AD161" s="69">
        <f t="shared" ref="AD161:AG161" si="169">ROUND(SUMPRODUCT($D$10:$D$159,AD10:AD159),2)</f>
        <v>0</v>
      </c>
      <c r="AE161" s="69">
        <f t="shared" si="169"/>
        <v>0</v>
      </c>
      <c r="AF161" s="69">
        <f t="shared" si="169"/>
        <v>0</v>
      </c>
      <c r="AG161" s="69">
        <f t="shared" si="169"/>
        <v>0</v>
      </c>
      <c r="AH161" s="69">
        <f>ROUND(SUM(AI161:AM161),2)</f>
        <v>0</v>
      </c>
      <c r="AI161" s="69">
        <f t="shared" ref="AI161:AQ161" si="170">ROUND(SUMPRODUCT($D$10:$D$159,AI10:AI159),2)</f>
        <v>0</v>
      </c>
      <c r="AJ161" s="69">
        <f t="shared" si="170"/>
        <v>0</v>
      </c>
      <c r="AK161" s="69">
        <f t="shared" si="170"/>
        <v>0</v>
      </c>
      <c r="AL161" s="69">
        <f t="shared" si="170"/>
        <v>0</v>
      </c>
      <c r="AM161" s="69">
        <f t="shared" si="170"/>
        <v>0</v>
      </c>
      <c r="AN161" s="69">
        <f t="shared" si="170"/>
        <v>19901980.88</v>
      </c>
      <c r="AO161" s="69">
        <f t="shared" si="170"/>
        <v>0</v>
      </c>
      <c r="AP161" s="69">
        <f t="shared" si="170"/>
        <v>0</v>
      </c>
      <c r="AQ161" s="69">
        <f t="shared" si="170"/>
        <v>0</v>
      </c>
      <c r="AR161" s="69">
        <f>ROUND(F161+K161+L161+M161+U161+AC161+AH161+AN161+AO161+AP161+AQ161,2)</f>
        <v>185682309</v>
      </c>
      <c r="AS161" s="69">
        <f>ROUND(SUM(AT161:AY161),2)</f>
        <v>407733263.7</v>
      </c>
      <c r="AT161" s="69">
        <f t="shared" ref="AT161:AY161" si="171">ROUND(SUMPRODUCT($D$10:$D$159,AT10:AT159),2)</f>
        <v>75575823.34</v>
      </c>
      <c r="AU161" s="69">
        <f t="shared" si="171"/>
        <v>290469719.9</v>
      </c>
      <c r="AV161" s="69">
        <f t="shared" si="171"/>
        <v>0</v>
      </c>
      <c r="AW161" s="69">
        <f t="shared" si="171"/>
        <v>7163916.24</v>
      </c>
      <c r="AX161" s="69">
        <f t="shared" si="171"/>
        <v>34523804.24</v>
      </c>
      <c r="AY161" s="69">
        <f t="shared" si="171"/>
        <v>0</v>
      </c>
      <c r="AZ161" s="69">
        <f>ROUND(SUM(BA161:BI161),2)</f>
        <v>398039617.6</v>
      </c>
      <c r="BA161" s="69">
        <f t="shared" ref="BA161:BI161" si="172">ROUND(SUMPRODUCT($D$10:$D$159,BA10:BA159),2)</f>
        <v>103004924.8</v>
      </c>
      <c r="BB161" s="69">
        <f t="shared" si="172"/>
        <v>271374563.2</v>
      </c>
      <c r="BC161" s="69">
        <f t="shared" si="172"/>
        <v>0</v>
      </c>
      <c r="BD161" s="69">
        <f t="shared" si="172"/>
        <v>0</v>
      </c>
      <c r="BE161" s="69">
        <f t="shared" si="172"/>
        <v>0</v>
      </c>
      <c r="BF161" s="69">
        <f t="shared" si="172"/>
        <v>23660129.57</v>
      </c>
      <c r="BG161" s="69">
        <f t="shared" si="172"/>
        <v>0</v>
      </c>
      <c r="BH161" s="69">
        <f t="shared" si="172"/>
        <v>0</v>
      </c>
      <c r="BI161" s="69">
        <f t="shared" si="172"/>
        <v>0</v>
      </c>
      <c r="BJ161" s="69">
        <f>ROUND(AS161+AZ161,2)</f>
        <v>805772881.2</v>
      </c>
      <c r="BK161" s="69">
        <f>ROUND(AR161-BJ161,2)</f>
        <v>-620090572.2</v>
      </c>
      <c r="BL161" s="70">
        <f>ROUND(BO9,2)+BK161</f>
        <v>-610012031.7</v>
      </c>
      <c r="BM161" s="71"/>
      <c r="BN161" s="67"/>
      <c r="BO161" s="72"/>
      <c r="BP161" s="4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</row>
    <row r="162">
      <c r="A162" s="73"/>
      <c r="B162" s="27"/>
      <c r="C162" s="27"/>
      <c r="D162" s="74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4"/>
      <c r="BN162" s="27"/>
      <c r="BO162" s="75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</row>
    <row r="163">
      <c r="A163" s="73"/>
      <c r="B163" s="27"/>
      <c r="C163" s="27"/>
      <c r="D163" s="74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4"/>
      <c r="BN163" s="27"/>
      <c r="BO163" s="75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</row>
    <row r="164">
      <c r="A164" s="73"/>
      <c r="B164" s="27"/>
      <c r="C164" s="27"/>
      <c r="D164" s="74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4"/>
      <c r="BN164" s="27"/>
      <c r="BO164" s="75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</row>
    <row r="165">
      <c r="A165" s="73"/>
      <c r="B165" s="27"/>
      <c r="C165" s="27"/>
      <c r="D165" s="74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4"/>
      <c r="BN165" s="27"/>
      <c r="BO165" s="75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</row>
    <row r="166">
      <c r="A166" s="73"/>
      <c r="B166" s="27"/>
      <c r="C166" s="27"/>
      <c r="D166" s="74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4"/>
      <c r="BN166" s="27"/>
      <c r="BO166" s="75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</row>
    <row r="167">
      <c r="A167" s="73"/>
      <c r="B167" s="27"/>
      <c r="C167" s="27"/>
      <c r="D167" s="74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4"/>
      <c r="BN167" s="27"/>
      <c r="BO167" s="75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</row>
    <row r="168">
      <c r="A168" s="73"/>
      <c r="B168" s="27"/>
      <c r="C168" s="27"/>
      <c r="D168" s="74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4"/>
      <c r="BN168" s="27"/>
      <c r="BO168" s="75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</row>
    <row r="169">
      <c r="A169" s="73"/>
      <c r="B169" s="27"/>
      <c r="C169" s="27"/>
      <c r="D169" s="74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4"/>
      <c r="BN169" s="27"/>
      <c r="BO169" s="75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</row>
    <row r="170">
      <c r="A170" s="73"/>
      <c r="B170" s="27"/>
      <c r="C170" s="27"/>
      <c r="D170" s="74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4"/>
      <c r="BN170" s="27"/>
      <c r="BO170" s="75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</row>
    <row r="171">
      <c r="A171" s="73"/>
      <c r="B171" s="27"/>
      <c r="C171" s="27"/>
      <c r="D171" s="74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4"/>
      <c r="BN171" s="27"/>
      <c r="BO171" s="75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</row>
    <row r="172">
      <c r="A172" s="73"/>
      <c r="B172" s="27"/>
      <c r="C172" s="27"/>
      <c r="D172" s="74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4"/>
      <c r="BN172" s="27"/>
      <c r="BO172" s="75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</row>
    <row r="173">
      <c r="A173" s="73"/>
      <c r="B173" s="27"/>
      <c r="C173" s="27"/>
      <c r="D173" s="74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4"/>
      <c r="BN173" s="27"/>
      <c r="BO173" s="75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</row>
    <row r="174">
      <c r="A174" s="73"/>
      <c r="B174" s="27"/>
      <c r="C174" s="27"/>
      <c r="D174" s="74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4"/>
      <c r="BN174" s="27"/>
      <c r="BO174" s="75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</row>
    <row r="175">
      <c r="A175" s="73"/>
      <c r="B175" s="27"/>
      <c r="C175" s="27"/>
      <c r="D175" s="74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4"/>
      <c r="BN175" s="27"/>
      <c r="BO175" s="75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</row>
    <row r="176">
      <c r="A176" s="73"/>
      <c r="B176" s="27"/>
      <c r="C176" s="27"/>
      <c r="D176" s="74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4"/>
      <c r="BN176" s="27"/>
      <c r="BO176" s="75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</row>
    <row r="177">
      <c r="A177" s="73"/>
      <c r="B177" s="27"/>
      <c r="C177" s="27"/>
      <c r="D177" s="74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4"/>
      <c r="BN177" s="27"/>
      <c r="BO177" s="75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</row>
    <row r="178">
      <c r="A178" s="73"/>
      <c r="B178" s="27"/>
      <c r="C178" s="27"/>
      <c r="D178" s="74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4"/>
      <c r="BN178" s="27"/>
      <c r="BO178" s="75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</row>
    <row r="179">
      <c r="A179" s="73"/>
      <c r="B179" s="27"/>
      <c r="C179" s="27"/>
      <c r="D179" s="74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4"/>
      <c r="BN179" s="27"/>
      <c r="BO179" s="75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</row>
    <row r="180">
      <c r="A180" s="73"/>
      <c r="B180" s="27"/>
      <c r="C180" s="27"/>
      <c r="D180" s="74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4"/>
      <c r="BN180" s="27"/>
      <c r="BO180" s="75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</row>
    <row r="181">
      <c r="A181" s="73"/>
      <c r="B181" s="27"/>
      <c r="C181" s="27"/>
      <c r="D181" s="74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4"/>
      <c r="BN181" s="27"/>
      <c r="BO181" s="75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</row>
    <row r="182">
      <c r="A182" s="73"/>
      <c r="B182" s="27"/>
      <c r="C182" s="27"/>
      <c r="D182" s="74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4"/>
      <c r="BN182" s="27"/>
      <c r="BO182" s="75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</row>
    <row r="183">
      <c r="A183" s="73"/>
      <c r="B183" s="27"/>
      <c r="C183" s="27"/>
      <c r="D183" s="74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4"/>
      <c r="BN183" s="27"/>
      <c r="BO183" s="75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</row>
    <row r="184">
      <c r="A184" s="73"/>
      <c r="B184" s="27"/>
      <c r="C184" s="27"/>
      <c r="D184" s="74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4"/>
      <c r="BN184" s="27"/>
      <c r="BO184" s="75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</row>
    <row r="185">
      <c r="A185" s="73"/>
      <c r="B185" s="27"/>
      <c r="C185" s="27"/>
      <c r="D185" s="74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4"/>
      <c r="BN185" s="27"/>
      <c r="BO185" s="75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</row>
    <row r="186">
      <c r="A186" s="73"/>
      <c r="B186" s="27"/>
      <c r="C186" s="27"/>
      <c r="D186" s="74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4"/>
      <c r="BN186" s="27"/>
      <c r="BO186" s="75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</row>
    <row r="187">
      <c r="A187" s="73"/>
      <c r="B187" s="27"/>
      <c r="C187" s="27"/>
      <c r="D187" s="74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4"/>
      <c r="BN187" s="27"/>
      <c r="BO187" s="75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</row>
    <row r="188">
      <c r="A188" s="73"/>
      <c r="B188" s="27"/>
      <c r="C188" s="27"/>
      <c r="D188" s="74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4"/>
      <c r="BN188" s="27"/>
      <c r="BO188" s="75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</row>
    <row r="189">
      <c r="A189" s="73"/>
      <c r="B189" s="27"/>
      <c r="C189" s="27"/>
      <c r="D189" s="74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4"/>
      <c r="BN189" s="27"/>
      <c r="BO189" s="75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</row>
    <row r="190">
      <c r="A190" s="73"/>
      <c r="B190" s="27"/>
      <c r="C190" s="27"/>
      <c r="D190" s="74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4"/>
      <c r="BN190" s="27"/>
      <c r="BO190" s="75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</row>
    <row r="191">
      <c r="A191" s="73"/>
      <c r="B191" s="27"/>
      <c r="C191" s="27"/>
      <c r="D191" s="74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4"/>
      <c r="BN191" s="27"/>
      <c r="BO191" s="75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</row>
    <row r="192">
      <c r="A192" s="73"/>
      <c r="B192" s="27"/>
      <c r="C192" s="27"/>
      <c r="D192" s="74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4"/>
      <c r="BN192" s="27"/>
      <c r="BO192" s="75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</row>
    <row r="193">
      <c r="A193" s="73"/>
      <c r="B193" s="27"/>
      <c r="C193" s="27"/>
      <c r="D193" s="74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4"/>
      <c r="BN193" s="27"/>
      <c r="BO193" s="75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</row>
    <row r="194">
      <c r="A194" s="73"/>
      <c r="B194" s="27"/>
      <c r="C194" s="27"/>
      <c r="D194" s="74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4"/>
      <c r="BN194" s="27"/>
      <c r="BO194" s="75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</row>
    <row r="195">
      <c r="A195" s="73"/>
      <c r="B195" s="27"/>
      <c r="C195" s="27"/>
      <c r="D195" s="74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4"/>
      <c r="BN195" s="27"/>
      <c r="BO195" s="75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</row>
    <row r="196">
      <c r="A196" s="73"/>
      <c r="B196" s="27"/>
      <c r="C196" s="27"/>
      <c r="D196" s="74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4"/>
      <c r="BN196" s="27"/>
      <c r="BO196" s="75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</row>
    <row r="197">
      <c r="A197" s="73"/>
      <c r="B197" s="27"/>
      <c r="C197" s="27"/>
      <c r="D197" s="74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4"/>
      <c r="BN197" s="27"/>
      <c r="BO197" s="75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</row>
    <row r="198">
      <c r="A198" s="73"/>
      <c r="B198" s="27"/>
      <c r="C198" s="27"/>
      <c r="D198" s="74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4"/>
      <c r="BN198" s="27"/>
      <c r="BO198" s="75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</row>
    <row r="199">
      <c r="A199" s="73"/>
      <c r="B199" s="27"/>
      <c r="C199" s="27"/>
      <c r="D199" s="74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4"/>
      <c r="BN199" s="27"/>
      <c r="BO199" s="75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</row>
    <row r="200">
      <c r="A200" s="73"/>
      <c r="B200" s="27"/>
      <c r="C200" s="27"/>
      <c r="D200" s="74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4"/>
      <c r="BN200" s="27"/>
      <c r="BO200" s="75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</row>
    <row r="201">
      <c r="A201" s="73"/>
      <c r="B201" s="27"/>
      <c r="C201" s="27"/>
      <c r="D201" s="74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4"/>
      <c r="BN201" s="27"/>
      <c r="BO201" s="75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</row>
    <row r="202">
      <c r="A202" s="73"/>
      <c r="B202" s="27"/>
      <c r="C202" s="27"/>
      <c r="D202" s="74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4"/>
      <c r="BN202" s="27"/>
      <c r="BO202" s="75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</row>
    <row r="203">
      <c r="A203" s="73"/>
      <c r="B203" s="27"/>
      <c r="C203" s="27"/>
      <c r="D203" s="74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4"/>
      <c r="BN203" s="27"/>
      <c r="BO203" s="75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</row>
    <row r="204">
      <c r="A204" s="73"/>
      <c r="B204" s="27"/>
      <c r="C204" s="27"/>
      <c r="D204" s="74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4"/>
      <c r="BN204" s="27"/>
      <c r="BO204" s="75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</row>
    <row r="205">
      <c r="A205" s="73"/>
      <c r="B205" s="27"/>
      <c r="C205" s="27"/>
      <c r="D205" s="74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4"/>
      <c r="BN205" s="27"/>
      <c r="BO205" s="75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</row>
    <row r="206">
      <c r="A206" s="73"/>
      <c r="B206" s="27"/>
      <c r="C206" s="27"/>
      <c r="D206" s="74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4"/>
      <c r="BN206" s="27"/>
      <c r="BO206" s="75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</row>
    <row r="207">
      <c r="A207" s="73"/>
      <c r="B207" s="27"/>
      <c r="C207" s="27"/>
      <c r="D207" s="74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4"/>
      <c r="BN207" s="27"/>
      <c r="BO207" s="75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</row>
    <row r="208">
      <c r="A208" s="73"/>
      <c r="B208" s="27"/>
      <c r="C208" s="27"/>
      <c r="D208" s="74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4"/>
      <c r="BN208" s="27"/>
      <c r="BO208" s="75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</row>
    <row r="209">
      <c r="A209" s="73"/>
      <c r="B209" s="27"/>
      <c r="C209" s="27"/>
      <c r="D209" s="74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4"/>
      <c r="BN209" s="27"/>
      <c r="BO209" s="75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7"/>
    </row>
    <row r="210">
      <c r="A210" s="73"/>
      <c r="B210" s="27"/>
      <c r="C210" s="27"/>
      <c r="D210" s="74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4"/>
      <c r="BN210" s="27"/>
      <c r="BO210" s="75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</row>
    <row r="211">
      <c r="A211" s="73"/>
      <c r="B211" s="27"/>
      <c r="C211" s="27"/>
      <c r="D211" s="74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4"/>
      <c r="BN211" s="27"/>
      <c r="BO211" s="75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</row>
    <row r="212">
      <c r="A212" s="73"/>
      <c r="B212" s="27"/>
      <c r="C212" s="27"/>
      <c r="D212" s="74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4"/>
      <c r="BN212" s="27"/>
      <c r="BO212" s="75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</row>
    <row r="213">
      <c r="A213" s="73"/>
      <c r="B213" s="27"/>
      <c r="C213" s="27"/>
      <c r="D213" s="74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4"/>
      <c r="BN213" s="27"/>
      <c r="BO213" s="75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</row>
    <row r="214">
      <c r="A214" s="73"/>
      <c r="B214" s="27"/>
      <c r="C214" s="27"/>
      <c r="D214" s="74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4"/>
      <c r="BN214" s="27"/>
      <c r="BO214" s="75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</row>
    <row r="215">
      <c r="A215" s="73"/>
      <c r="B215" s="27"/>
      <c r="C215" s="27"/>
      <c r="D215" s="74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4"/>
      <c r="BN215" s="27"/>
      <c r="BO215" s="75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</row>
    <row r="216">
      <c r="A216" s="73"/>
      <c r="B216" s="27"/>
      <c r="C216" s="27"/>
      <c r="D216" s="74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4"/>
      <c r="BN216" s="27"/>
      <c r="BO216" s="75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</row>
    <row r="217">
      <c r="A217" s="73"/>
      <c r="B217" s="27"/>
      <c r="C217" s="27"/>
      <c r="D217" s="74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4"/>
      <c r="BN217" s="27"/>
      <c r="BO217" s="75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</row>
    <row r="218">
      <c r="A218" s="73"/>
      <c r="B218" s="27"/>
      <c r="C218" s="27"/>
      <c r="D218" s="74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4"/>
      <c r="BN218" s="27"/>
      <c r="BO218" s="75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  <c r="BZ218" s="27"/>
      <c r="CA218" s="27"/>
      <c r="CB218" s="27"/>
      <c r="CC218" s="27"/>
      <c r="CD218" s="27"/>
      <c r="CE218" s="27"/>
      <c r="CF218" s="27"/>
      <c r="CG218" s="27"/>
      <c r="CH218" s="27"/>
      <c r="CI218" s="27"/>
    </row>
    <row r="219">
      <c r="A219" s="73"/>
      <c r="B219" s="27"/>
      <c r="C219" s="27"/>
      <c r="D219" s="74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4"/>
      <c r="BN219" s="27"/>
      <c r="BO219" s="75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</row>
    <row r="220">
      <c r="A220" s="73"/>
      <c r="B220" s="27"/>
      <c r="C220" s="27"/>
      <c r="D220" s="74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4"/>
      <c r="BN220" s="27"/>
      <c r="BO220" s="75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</row>
    <row r="221">
      <c r="A221" s="73"/>
      <c r="B221" s="27"/>
      <c r="C221" s="27"/>
      <c r="D221" s="74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4"/>
      <c r="BN221" s="27"/>
      <c r="BO221" s="75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27"/>
      <c r="CC221" s="27"/>
      <c r="CD221" s="27"/>
      <c r="CE221" s="27"/>
      <c r="CF221" s="27"/>
      <c r="CG221" s="27"/>
      <c r="CH221" s="27"/>
      <c r="CI221" s="27"/>
    </row>
    <row r="222">
      <c r="A222" s="73"/>
      <c r="B222" s="27"/>
      <c r="C222" s="27"/>
      <c r="D222" s="74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4"/>
      <c r="BN222" s="27"/>
      <c r="BO222" s="75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</row>
    <row r="223">
      <c r="A223" s="73"/>
      <c r="B223" s="27"/>
      <c r="C223" s="27"/>
      <c r="D223" s="74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4"/>
      <c r="BN223" s="27"/>
      <c r="BO223" s="75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</row>
    <row r="224">
      <c r="A224" s="73"/>
      <c r="B224" s="27"/>
      <c r="C224" s="27"/>
      <c r="D224" s="74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4"/>
      <c r="BN224" s="27"/>
      <c r="BO224" s="75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  <c r="BZ224" s="27"/>
      <c r="CA224" s="27"/>
      <c r="CB224" s="27"/>
      <c r="CC224" s="27"/>
      <c r="CD224" s="27"/>
      <c r="CE224" s="27"/>
      <c r="CF224" s="27"/>
      <c r="CG224" s="27"/>
      <c r="CH224" s="27"/>
      <c r="CI224" s="27"/>
    </row>
    <row r="225">
      <c r="A225" s="73"/>
      <c r="B225" s="27"/>
      <c r="C225" s="27"/>
      <c r="D225" s="74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4"/>
      <c r="BN225" s="27"/>
      <c r="BO225" s="75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</row>
    <row r="226">
      <c r="A226" s="73"/>
      <c r="B226" s="27"/>
      <c r="C226" s="27"/>
      <c r="D226" s="74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4"/>
      <c r="BN226" s="27"/>
      <c r="BO226" s="75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</row>
    <row r="227">
      <c r="A227" s="73"/>
      <c r="B227" s="27"/>
      <c r="C227" s="27"/>
      <c r="D227" s="74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4"/>
      <c r="BN227" s="27"/>
      <c r="BO227" s="75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7"/>
    </row>
    <row r="228">
      <c r="A228" s="73"/>
      <c r="B228" s="27"/>
      <c r="C228" s="27"/>
      <c r="D228" s="74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4"/>
      <c r="BN228" s="27"/>
      <c r="BO228" s="75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</row>
    <row r="229">
      <c r="A229" s="73"/>
      <c r="B229" s="27"/>
      <c r="C229" s="27"/>
      <c r="D229" s="74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4"/>
      <c r="BN229" s="27"/>
      <c r="BO229" s="75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</row>
    <row r="230">
      <c r="A230" s="73"/>
      <c r="B230" s="27"/>
      <c r="C230" s="27"/>
      <c r="D230" s="74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4"/>
      <c r="BN230" s="27"/>
      <c r="BO230" s="75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7"/>
    </row>
    <row r="231">
      <c r="A231" s="73"/>
      <c r="B231" s="27"/>
      <c r="C231" s="27"/>
      <c r="D231" s="74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4"/>
      <c r="BN231" s="27"/>
      <c r="BO231" s="75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</row>
    <row r="232">
      <c r="A232" s="73"/>
      <c r="B232" s="27"/>
      <c r="C232" s="27"/>
      <c r="D232" s="74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4"/>
      <c r="BN232" s="27"/>
      <c r="BO232" s="75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</row>
    <row r="233">
      <c r="A233" s="73"/>
      <c r="B233" s="27"/>
      <c r="C233" s="27"/>
      <c r="D233" s="74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4"/>
      <c r="BN233" s="27"/>
      <c r="BO233" s="75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</row>
    <row r="234">
      <c r="A234" s="73"/>
      <c r="B234" s="27"/>
      <c r="C234" s="27"/>
      <c r="D234" s="74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4"/>
      <c r="BN234" s="27"/>
      <c r="BO234" s="75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</row>
    <row r="235">
      <c r="A235" s="73"/>
      <c r="B235" s="27"/>
      <c r="C235" s="27"/>
      <c r="D235" s="74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4"/>
      <c r="BN235" s="27"/>
      <c r="BO235" s="75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</row>
    <row r="236">
      <c r="A236" s="73"/>
      <c r="B236" s="27"/>
      <c r="C236" s="27"/>
      <c r="D236" s="74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4"/>
      <c r="BN236" s="27"/>
      <c r="BO236" s="75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7"/>
    </row>
    <row r="237">
      <c r="A237" s="73"/>
      <c r="B237" s="27"/>
      <c r="C237" s="27"/>
      <c r="D237" s="74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4"/>
      <c r="BN237" s="27"/>
      <c r="BO237" s="75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</row>
    <row r="238">
      <c r="A238" s="73"/>
      <c r="B238" s="27"/>
      <c r="C238" s="27"/>
      <c r="D238" s="74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4"/>
      <c r="BN238" s="27"/>
      <c r="BO238" s="75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</row>
    <row r="239">
      <c r="A239" s="73"/>
      <c r="B239" s="27"/>
      <c r="C239" s="27"/>
      <c r="D239" s="74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4"/>
      <c r="BN239" s="27"/>
      <c r="BO239" s="75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  <c r="BZ239" s="27"/>
      <c r="CA239" s="27"/>
      <c r="CB239" s="27"/>
      <c r="CC239" s="27"/>
      <c r="CD239" s="27"/>
      <c r="CE239" s="27"/>
      <c r="CF239" s="27"/>
      <c r="CG239" s="27"/>
      <c r="CH239" s="27"/>
      <c r="CI239" s="27"/>
    </row>
    <row r="240">
      <c r="A240" s="73"/>
      <c r="B240" s="27"/>
      <c r="C240" s="27"/>
      <c r="D240" s="74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4"/>
      <c r="BN240" s="27"/>
      <c r="BO240" s="75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</row>
    <row r="241">
      <c r="A241" s="73"/>
      <c r="B241" s="27"/>
      <c r="C241" s="27"/>
      <c r="D241" s="74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4"/>
      <c r="BN241" s="27"/>
      <c r="BO241" s="75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</row>
    <row r="242">
      <c r="A242" s="73"/>
      <c r="B242" s="27"/>
      <c r="C242" s="27"/>
      <c r="D242" s="74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4"/>
      <c r="BN242" s="27"/>
      <c r="BO242" s="75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  <c r="BZ242" s="27"/>
      <c r="CA242" s="27"/>
      <c r="CB242" s="27"/>
      <c r="CC242" s="27"/>
      <c r="CD242" s="27"/>
      <c r="CE242" s="27"/>
      <c r="CF242" s="27"/>
      <c r="CG242" s="27"/>
      <c r="CH242" s="27"/>
      <c r="CI242" s="27"/>
    </row>
    <row r="243">
      <c r="A243" s="73"/>
      <c r="B243" s="27"/>
      <c r="C243" s="27"/>
      <c r="D243" s="74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4"/>
      <c r="BN243" s="27"/>
      <c r="BO243" s="75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</row>
    <row r="244">
      <c r="A244" s="73"/>
      <c r="B244" s="27"/>
      <c r="C244" s="27"/>
      <c r="D244" s="74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4"/>
      <c r="BN244" s="27"/>
      <c r="BO244" s="75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</row>
    <row r="245">
      <c r="A245" s="73"/>
      <c r="B245" s="27"/>
      <c r="C245" s="27"/>
      <c r="D245" s="74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4"/>
      <c r="BN245" s="27"/>
      <c r="BO245" s="75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</row>
    <row r="246">
      <c r="A246" s="73"/>
      <c r="B246" s="27"/>
      <c r="C246" s="27"/>
      <c r="D246" s="74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4"/>
      <c r="BN246" s="27"/>
      <c r="BO246" s="75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</row>
    <row r="247">
      <c r="A247" s="73"/>
      <c r="B247" s="27"/>
      <c r="C247" s="27"/>
      <c r="D247" s="74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4"/>
      <c r="BN247" s="27"/>
      <c r="BO247" s="75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</row>
    <row r="248">
      <c r="A248" s="73"/>
      <c r="B248" s="27"/>
      <c r="C248" s="27"/>
      <c r="D248" s="74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4"/>
      <c r="BN248" s="27"/>
      <c r="BO248" s="75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27"/>
      <c r="CC248" s="27"/>
      <c r="CD248" s="27"/>
      <c r="CE248" s="27"/>
      <c r="CF248" s="27"/>
      <c r="CG248" s="27"/>
      <c r="CH248" s="27"/>
      <c r="CI248" s="27"/>
    </row>
    <row r="249">
      <c r="A249" s="73"/>
      <c r="B249" s="27"/>
      <c r="C249" s="27"/>
      <c r="D249" s="74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4"/>
      <c r="BN249" s="27"/>
      <c r="BO249" s="75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</row>
    <row r="250">
      <c r="A250" s="73"/>
      <c r="B250" s="27"/>
      <c r="C250" s="27"/>
      <c r="D250" s="74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4"/>
      <c r="BN250" s="27"/>
      <c r="BO250" s="75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</row>
    <row r="251">
      <c r="A251" s="73"/>
      <c r="B251" s="27"/>
      <c r="C251" s="27"/>
      <c r="D251" s="74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4"/>
      <c r="BN251" s="27"/>
      <c r="BO251" s="75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  <c r="BZ251" s="27"/>
      <c r="CA251" s="27"/>
      <c r="CB251" s="27"/>
      <c r="CC251" s="27"/>
      <c r="CD251" s="27"/>
      <c r="CE251" s="27"/>
      <c r="CF251" s="27"/>
      <c r="CG251" s="27"/>
      <c r="CH251" s="27"/>
      <c r="CI251" s="27"/>
    </row>
    <row r="252">
      <c r="A252" s="73"/>
      <c r="B252" s="27"/>
      <c r="C252" s="27"/>
      <c r="D252" s="74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4"/>
      <c r="BN252" s="27"/>
      <c r="BO252" s="75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27"/>
      <c r="CC252" s="27"/>
      <c r="CD252" s="27"/>
      <c r="CE252" s="27"/>
      <c r="CF252" s="27"/>
      <c r="CG252" s="27"/>
      <c r="CH252" s="27"/>
      <c r="CI252" s="27"/>
    </row>
    <row r="253">
      <c r="A253" s="73"/>
      <c r="B253" s="27"/>
      <c r="C253" s="27"/>
      <c r="D253" s="74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4"/>
      <c r="BN253" s="27"/>
      <c r="BO253" s="75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  <c r="CB253" s="27"/>
      <c r="CC253" s="27"/>
      <c r="CD253" s="27"/>
      <c r="CE253" s="27"/>
      <c r="CF253" s="27"/>
      <c r="CG253" s="27"/>
      <c r="CH253" s="27"/>
      <c r="CI253" s="27"/>
    </row>
    <row r="254">
      <c r="A254" s="73"/>
      <c r="B254" s="27"/>
      <c r="C254" s="27"/>
      <c r="D254" s="74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4"/>
      <c r="BN254" s="27"/>
      <c r="BO254" s="75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7"/>
    </row>
    <row r="255">
      <c r="A255" s="73"/>
      <c r="B255" s="27"/>
      <c r="C255" s="27"/>
      <c r="D255" s="74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4"/>
      <c r="BN255" s="27"/>
      <c r="BO255" s="75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</row>
    <row r="256">
      <c r="A256" s="73"/>
      <c r="B256" s="27"/>
      <c r="C256" s="27"/>
      <c r="D256" s="74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4"/>
      <c r="BN256" s="27"/>
      <c r="BO256" s="75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</row>
    <row r="257">
      <c r="A257" s="73"/>
      <c r="B257" s="27"/>
      <c r="C257" s="27"/>
      <c r="D257" s="74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4"/>
      <c r="BN257" s="27"/>
      <c r="BO257" s="75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7"/>
    </row>
    <row r="258">
      <c r="A258" s="73"/>
      <c r="B258" s="27"/>
      <c r="C258" s="27"/>
      <c r="D258" s="74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4"/>
      <c r="BN258" s="27"/>
      <c r="BO258" s="75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27"/>
      <c r="CC258" s="27"/>
      <c r="CD258" s="27"/>
      <c r="CE258" s="27"/>
      <c r="CF258" s="27"/>
      <c r="CG258" s="27"/>
      <c r="CH258" s="27"/>
      <c r="CI258" s="27"/>
    </row>
    <row r="259">
      <c r="A259" s="73"/>
      <c r="B259" s="27"/>
      <c r="C259" s="27"/>
      <c r="D259" s="74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4"/>
      <c r="BN259" s="27"/>
      <c r="BO259" s="75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27"/>
      <c r="CC259" s="27"/>
      <c r="CD259" s="27"/>
      <c r="CE259" s="27"/>
      <c r="CF259" s="27"/>
      <c r="CG259" s="27"/>
      <c r="CH259" s="27"/>
      <c r="CI259" s="27"/>
    </row>
    <row r="260">
      <c r="A260" s="73"/>
      <c r="B260" s="27"/>
      <c r="C260" s="27"/>
      <c r="D260" s="74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4"/>
      <c r="BN260" s="27"/>
      <c r="BO260" s="75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7"/>
    </row>
    <row r="261">
      <c r="A261" s="73"/>
      <c r="B261" s="27"/>
      <c r="C261" s="27"/>
      <c r="D261" s="74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4"/>
      <c r="BN261" s="27"/>
      <c r="BO261" s="75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27"/>
      <c r="CD261" s="27"/>
      <c r="CE261" s="27"/>
      <c r="CF261" s="27"/>
      <c r="CG261" s="27"/>
      <c r="CH261" s="27"/>
      <c r="CI261" s="27"/>
    </row>
    <row r="262">
      <c r="A262" s="73"/>
      <c r="B262" s="27"/>
      <c r="C262" s="27"/>
      <c r="D262" s="74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4"/>
      <c r="BN262" s="27"/>
      <c r="BO262" s="75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27"/>
      <c r="CD262" s="27"/>
      <c r="CE262" s="27"/>
      <c r="CF262" s="27"/>
      <c r="CG262" s="27"/>
      <c r="CH262" s="27"/>
      <c r="CI262" s="27"/>
    </row>
    <row r="263">
      <c r="A263" s="73"/>
      <c r="B263" s="27"/>
      <c r="C263" s="27"/>
      <c r="D263" s="74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4"/>
      <c r="BN263" s="27"/>
      <c r="BO263" s="75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</row>
    <row r="264">
      <c r="A264" s="73"/>
      <c r="B264" s="27"/>
      <c r="C264" s="27"/>
      <c r="D264" s="74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4"/>
      <c r="BN264" s="27"/>
      <c r="BO264" s="75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27"/>
      <c r="CE264" s="27"/>
      <c r="CF264" s="27"/>
      <c r="CG264" s="27"/>
      <c r="CH264" s="27"/>
      <c r="CI264" s="27"/>
    </row>
    <row r="265">
      <c r="A265" s="73"/>
      <c r="B265" s="27"/>
      <c r="C265" s="27"/>
      <c r="D265" s="74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4"/>
      <c r="BN265" s="27"/>
      <c r="BO265" s="75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27"/>
      <c r="CE265" s="27"/>
      <c r="CF265" s="27"/>
      <c r="CG265" s="27"/>
      <c r="CH265" s="27"/>
      <c r="CI265" s="27"/>
    </row>
    <row r="266">
      <c r="A266" s="73"/>
      <c r="B266" s="27"/>
      <c r="C266" s="27"/>
      <c r="D266" s="74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4"/>
      <c r="BN266" s="27"/>
      <c r="BO266" s="75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  <c r="BZ266" s="27"/>
      <c r="CA266" s="27"/>
      <c r="CB266" s="27"/>
      <c r="CC266" s="27"/>
      <c r="CD266" s="27"/>
      <c r="CE266" s="27"/>
      <c r="CF266" s="27"/>
      <c r="CG266" s="27"/>
      <c r="CH266" s="27"/>
      <c r="CI266" s="27"/>
    </row>
    <row r="267">
      <c r="A267" s="73"/>
      <c r="B267" s="27"/>
      <c r="C267" s="27"/>
      <c r="D267" s="74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4"/>
      <c r="BN267" s="27"/>
      <c r="BO267" s="75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7"/>
    </row>
    <row r="268">
      <c r="A268" s="73"/>
      <c r="B268" s="27"/>
      <c r="C268" s="27"/>
      <c r="D268" s="74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4"/>
      <c r="BN268" s="27"/>
      <c r="BO268" s="75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27"/>
      <c r="CF268" s="27"/>
      <c r="CG268" s="27"/>
      <c r="CH268" s="27"/>
      <c r="CI268" s="27"/>
    </row>
    <row r="269">
      <c r="A269" s="73"/>
      <c r="B269" s="27"/>
      <c r="C269" s="27"/>
      <c r="D269" s="74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4"/>
      <c r="BN269" s="27"/>
      <c r="BO269" s="75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  <c r="BZ269" s="27"/>
      <c r="CA269" s="27"/>
      <c r="CB269" s="27"/>
      <c r="CC269" s="27"/>
      <c r="CD269" s="27"/>
      <c r="CE269" s="27"/>
      <c r="CF269" s="27"/>
      <c r="CG269" s="27"/>
      <c r="CH269" s="27"/>
      <c r="CI269" s="27"/>
    </row>
    <row r="270">
      <c r="A270" s="73"/>
      <c r="B270" s="27"/>
      <c r="C270" s="27"/>
      <c r="D270" s="74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4"/>
      <c r="BN270" s="27"/>
      <c r="BO270" s="75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7"/>
    </row>
    <row r="271">
      <c r="A271" s="73"/>
      <c r="B271" s="27"/>
      <c r="C271" s="27"/>
      <c r="D271" s="74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4"/>
      <c r="BN271" s="27"/>
      <c r="BO271" s="75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</row>
    <row r="272">
      <c r="A272" s="73"/>
      <c r="B272" s="27"/>
      <c r="C272" s="27"/>
      <c r="D272" s="74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4"/>
      <c r="BN272" s="27"/>
      <c r="BO272" s="75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27"/>
      <c r="CC272" s="27"/>
      <c r="CD272" s="27"/>
      <c r="CE272" s="27"/>
      <c r="CF272" s="27"/>
      <c r="CG272" s="27"/>
      <c r="CH272" s="27"/>
      <c r="CI272" s="27"/>
    </row>
    <row r="273">
      <c r="A273" s="73"/>
      <c r="B273" s="27"/>
      <c r="C273" s="27"/>
      <c r="D273" s="74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4"/>
      <c r="BN273" s="27"/>
      <c r="BO273" s="75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27"/>
      <c r="CH273" s="27"/>
      <c r="CI273" s="27"/>
    </row>
    <row r="274">
      <c r="A274" s="73"/>
      <c r="B274" s="27"/>
      <c r="C274" s="27"/>
      <c r="D274" s="74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4"/>
      <c r="BN274" s="27"/>
      <c r="BO274" s="75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27"/>
      <c r="CH274" s="27"/>
      <c r="CI274" s="27"/>
    </row>
    <row r="275">
      <c r="A275" s="73"/>
      <c r="B275" s="27"/>
      <c r="C275" s="27"/>
      <c r="D275" s="74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4"/>
      <c r="BN275" s="27"/>
      <c r="BO275" s="75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  <c r="BZ275" s="27"/>
      <c r="CA275" s="27"/>
      <c r="CB275" s="27"/>
      <c r="CC275" s="27"/>
      <c r="CD275" s="27"/>
      <c r="CE275" s="27"/>
      <c r="CF275" s="27"/>
      <c r="CG275" s="27"/>
      <c r="CH275" s="27"/>
      <c r="CI275" s="27"/>
    </row>
    <row r="276">
      <c r="A276" s="73"/>
      <c r="B276" s="27"/>
      <c r="C276" s="27"/>
      <c r="D276" s="74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4"/>
      <c r="BN276" s="27"/>
      <c r="BO276" s="75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27"/>
      <c r="CI276" s="27"/>
    </row>
    <row r="277">
      <c r="A277" s="73"/>
      <c r="B277" s="27"/>
      <c r="C277" s="27"/>
      <c r="D277" s="74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4"/>
      <c r="BN277" s="27"/>
      <c r="BO277" s="75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27"/>
      <c r="CI277" s="27"/>
    </row>
    <row r="278">
      <c r="A278" s="73"/>
      <c r="B278" s="27"/>
      <c r="C278" s="27"/>
      <c r="D278" s="74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4"/>
      <c r="BN278" s="27"/>
      <c r="BO278" s="75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  <c r="BZ278" s="27"/>
      <c r="CA278" s="27"/>
      <c r="CB278" s="27"/>
      <c r="CC278" s="27"/>
      <c r="CD278" s="27"/>
      <c r="CE278" s="27"/>
      <c r="CF278" s="27"/>
      <c r="CG278" s="27"/>
      <c r="CH278" s="27"/>
      <c r="CI278" s="27"/>
    </row>
    <row r="279">
      <c r="A279" s="73"/>
      <c r="B279" s="27"/>
      <c r="C279" s="27"/>
      <c r="D279" s="74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4"/>
      <c r="BN279" s="27"/>
      <c r="BO279" s="75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27"/>
    </row>
    <row r="280">
      <c r="A280" s="73"/>
      <c r="B280" s="27"/>
      <c r="C280" s="27"/>
      <c r="D280" s="74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4"/>
      <c r="BN280" s="27"/>
      <c r="BO280" s="75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27"/>
    </row>
    <row r="281">
      <c r="A281" s="73"/>
      <c r="B281" s="27"/>
      <c r="C281" s="27"/>
      <c r="D281" s="74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4"/>
      <c r="BN281" s="27"/>
      <c r="BO281" s="75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  <c r="BZ281" s="27"/>
      <c r="CA281" s="27"/>
      <c r="CB281" s="27"/>
      <c r="CC281" s="27"/>
      <c r="CD281" s="27"/>
      <c r="CE281" s="27"/>
      <c r="CF281" s="27"/>
      <c r="CG281" s="27"/>
      <c r="CH281" s="27"/>
      <c r="CI281" s="27"/>
    </row>
    <row r="282">
      <c r="A282" s="73"/>
      <c r="B282" s="27"/>
      <c r="C282" s="27"/>
      <c r="D282" s="74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4"/>
      <c r="BN282" s="27"/>
      <c r="BO282" s="75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</row>
    <row r="283">
      <c r="A283" s="73"/>
      <c r="B283" s="27"/>
      <c r="C283" s="27"/>
      <c r="D283" s="74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4"/>
      <c r="BN283" s="27"/>
      <c r="BO283" s="75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</row>
    <row r="284">
      <c r="A284" s="73"/>
      <c r="B284" s="27"/>
      <c r="C284" s="27"/>
      <c r="D284" s="74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4"/>
      <c r="BN284" s="27"/>
      <c r="BO284" s="75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7"/>
    </row>
    <row r="285">
      <c r="A285" s="73"/>
      <c r="B285" s="27"/>
      <c r="C285" s="27"/>
      <c r="D285" s="74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4"/>
      <c r="BN285" s="27"/>
      <c r="BO285" s="75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</row>
    <row r="286">
      <c r="A286" s="73"/>
      <c r="B286" s="27"/>
      <c r="C286" s="27"/>
      <c r="D286" s="74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4"/>
      <c r="BN286" s="27"/>
      <c r="BO286" s="75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</row>
    <row r="287">
      <c r="A287" s="73"/>
      <c r="B287" s="27"/>
      <c r="C287" s="27"/>
      <c r="D287" s="74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4"/>
      <c r="BN287" s="27"/>
      <c r="BO287" s="75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7"/>
    </row>
    <row r="288">
      <c r="A288" s="73"/>
      <c r="B288" s="27"/>
      <c r="C288" s="27"/>
      <c r="D288" s="74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4"/>
      <c r="BN288" s="27"/>
      <c r="BO288" s="75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</row>
    <row r="289">
      <c r="A289" s="73"/>
      <c r="B289" s="27"/>
      <c r="C289" s="27"/>
      <c r="D289" s="74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4"/>
      <c r="BN289" s="27"/>
      <c r="BO289" s="75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</row>
    <row r="290">
      <c r="A290" s="73"/>
      <c r="B290" s="27"/>
      <c r="C290" s="27"/>
      <c r="D290" s="74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4"/>
      <c r="BN290" s="27"/>
      <c r="BO290" s="75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7"/>
    </row>
    <row r="291">
      <c r="A291" s="73"/>
      <c r="B291" s="27"/>
      <c r="C291" s="27"/>
      <c r="D291" s="74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4"/>
      <c r="BN291" s="27"/>
      <c r="BO291" s="75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</row>
    <row r="292">
      <c r="A292" s="73"/>
      <c r="B292" s="27"/>
      <c r="C292" s="27"/>
      <c r="D292" s="74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4"/>
      <c r="BN292" s="27"/>
      <c r="BO292" s="75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</row>
    <row r="293">
      <c r="A293" s="73"/>
      <c r="B293" s="27"/>
      <c r="C293" s="27"/>
      <c r="D293" s="74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4"/>
      <c r="BN293" s="27"/>
      <c r="BO293" s="75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</row>
    <row r="294">
      <c r="A294" s="73"/>
      <c r="B294" s="27"/>
      <c r="C294" s="27"/>
      <c r="D294" s="74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4"/>
      <c r="BN294" s="27"/>
      <c r="BO294" s="75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</row>
    <row r="295">
      <c r="A295" s="73"/>
      <c r="B295" s="27"/>
      <c r="C295" s="27"/>
      <c r="D295" s="74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4"/>
      <c r="BN295" s="27"/>
      <c r="BO295" s="75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</row>
    <row r="296">
      <c r="A296" s="73"/>
      <c r="B296" s="27"/>
      <c r="C296" s="27"/>
      <c r="D296" s="74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4"/>
      <c r="BN296" s="27"/>
      <c r="BO296" s="75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</row>
    <row r="297">
      <c r="A297" s="73"/>
      <c r="B297" s="27"/>
      <c r="C297" s="27"/>
      <c r="D297" s="74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4"/>
      <c r="BN297" s="27"/>
      <c r="BO297" s="75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</row>
    <row r="298">
      <c r="A298" s="73"/>
      <c r="B298" s="27"/>
      <c r="C298" s="27"/>
      <c r="D298" s="74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4"/>
      <c r="BN298" s="27"/>
      <c r="BO298" s="75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</row>
    <row r="299">
      <c r="A299" s="73"/>
      <c r="B299" s="27"/>
      <c r="C299" s="27"/>
      <c r="D299" s="74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4"/>
      <c r="BN299" s="27"/>
      <c r="BO299" s="75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27"/>
      <c r="CC299" s="27"/>
      <c r="CD299" s="27"/>
      <c r="CE299" s="27"/>
      <c r="CF299" s="27"/>
      <c r="CG299" s="27"/>
      <c r="CH299" s="27"/>
      <c r="CI299" s="27"/>
    </row>
    <row r="300">
      <c r="A300" s="73"/>
      <c r="B300" s="27"/>
      <c r="C300" s="27"/>
      <c r="D300" s="74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4"/>
      <c r="BN300" s="27"/>
      <c r="BO300" s="75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7"/>
    </row>
    <row r="301">
      <c r="A301" s="73"/>
      <c r="B301" s="27"/>
      <c r="C301" s="27"/>
      <c r="D301" s="74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4"/>
      <c r="BN301" s="27"/>
      <c r="BO301" s="75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  <c r="BZ301" s="27"/>
      <c r="CA301" s="27"/>
      <c r="CB301" s="27"/>
      <c r="CC301" s="27"/>
      <c r="CD301" s="27"/>
      <c r="CE301" s="27"/>
      <c r="CF301" s="27"/>
      <c r="CG301" s="27"/>
      <c r="CH301" s="27"/>
      <c r="CI301" s="27"/>
    </row>
    <row r="302">
      <c r="A302" s="73"/>
      <c r="B302" s="27"/>
      <c r="C302" s="27"/>
      <c r="D302" s="74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4"/>
      <c r="BN302" s="27"/>
      <c r="BO302" s="75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</row>
    <row r="303">
      <c r="A303" s="73"/>
      <c r="B303" s="27"/>
      <c r="C303" s="27"/>
      <c r="D303" s="74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4"/>
      <c r="BN303" s="27"/>
      <c r="BO303" s="75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</row>
    <row r="304">
      <c r="A304" s="73"/>
      <c r="B304" s="27"/>
      <c r="C304" s="27"/>
      <c r="D304" s="74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4"/>
      <c r="BN304" s="27"/>
      <c r="BO304" s="75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  <c r="CB304" s="27"/>
      <c r="CC304" s="27"/>
      <c r="CD304" s="27"/>
      <c r="CE304" s="27"/>
      <c r="CF304" s="27"/>
      <c r="CG304" s="27"/>
      <c r="CH304" s="27"/>
      <c r="CI304" s="27"/>
    </row>
    <row r="305">
      <c r="A305" s="73"/>
      <c r="B305" s="27"/>
      <c r="C305" s="27"/>
      <c r="D305" s="74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4"/>
      <c r="BN305" s="27"/>
      <c r="BO305" s="75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</row>
    <row r="306">
      <c r="A306" s="73"/>
      <c r="B306" s="27"/>
      <c r="C306" s="27"/>
      <c r="D306" s="74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4"/>
      <c r="BN306" s="27"/>
      <c r="BO306" s="75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7"/>
    </row>
    <row r="307">
      <c r="A307" s="73"/>
      <c r="B307" s="27"/>
      <c r="C307" s="27"/>
      <c r="D307" s="74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4"/>
      <c r="BN307" s="27"/>
      <c r="BO307" s="75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</row>
    <row r="308">
      <c r="A308" s="73"/>
      <c r="B308" s="27"/>
      <c r="C308" s="27"/>
      <c r="D308" s="74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4"/>
      <c r="BN308" s="27"/>
      <c r="BO308" s="75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7"/>
    </row>
    <row r="309">
      <c r="A309" s="73"/>
      <c r="B309" s="27"/>
      <c r="C309" s="27"/>
      <c r="D309" s="74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4"/>
      <c r="BN309" s="27"/>
      <c r="BO309" s="75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  <c r="BZ309" s="27"/>
      <c r="CA309" s="27"/>
      <c r="CB309" s="27"/>
      <c r="CC309" s="27"/>
      <c r="CD309" s="27"/>
      <c r="CE309" s="27"/>
      <c r="CF309" s="27"/>
      <c r="CG309" s="27"/>
      <c r="CH309" s="27"/>
      <c r="CI309" s="27"/>
    </row>
    <row r="310">
      <c r="A310" s="73"/>
      <c r="B310" s="27"/>
      <c r="C310" s="27"/>
      <c r="D310" s="74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4"/>
      <c r="BN310" s="27"/>
      <c r="BO310" s="75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  <c r="CH310" s="27"/>
      <c r="CI310" s="27"/>
    </row>
    <row r="311">
      <c r="A311" s="73"/>
      <c r="B311" s="27"/>
      <c r="C311" s="27"/>
      <c r="D311" s="74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4"/>
      <c r="BN311" s="27"/>
      <c r="BO311" s="75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7"/>
    </row>
    <row r="312">
      <c r="A312" s="73"/>
      <c r="B312" s="27"/>
      <c r="C312" s="27"/>
      <c r="D312" s="74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4"/>
      <c r="BN312" s="27"/>
      <c r="BO312" s="75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  <c r="BZ312" s="27"/>
      <c r="CA312" s="27"/>
      <c r="CB312" s="27"/>
      <c r="CC312" s="27"/>
      <c r="CD312" s="27"/>
      <c r="CE312" s="27"/>
      <c r="CF312" s="27"/>
      <c r="CG312" s="27"/>
      <c r="CH312" s="27"/>
      <c r="CI312" s="27"/>
    </row>
    <row r="313">
      <c r="A313" s="73"/>
      <c r="B313" s="27"/>
      <c r="C313" s="27"/>
      <c r="D313" s="74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4"/>
      <c r="BN313" s="27"/>
      <c r="BO313" s="75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  <c r="BZ313" s="27"/>
      <c r="CA313" s="27"/>
      <c r="CB313" s="27"/>
      <c r="CC313" s="27"/>
      <c r="CD313" s="27"/>
      <c r="CE313" s="27"/>
      <c r="CF313" s="27"/>
      <c r="CG313" s="27"/>
      <c r="CH313" s="27"/>
      <c r="CI313" s="27"/>
    </row>
    <row r="314">
      <c r="A314" s="73"/>
      <c r="B314" s="27"/>
      <c r="C314" s="27"/>
      <c r="D314" s="74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4"/>
      <c r="BN314" s="27"/>
      <c r="BO314" s="75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7"/>
    </row>
    <row r="315">
      <c r="A315" s="73"/>
      <c r="B315" s="27"/>
      <c r="C315" s="27"/>
      <c r="D315" s="74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4"/>
      <c r="BN315" s="27"/>
      <c r="BO315" s="75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</row>
    <row r="316">
      <c r="A316" s="73"/>
      <c r="B316" s="27"/>
      <c r="C316" s="27"/>
      <c r="D316" s="74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4"/>
      <c r="BN316" s="27"/>
      <c r="BO316" s="75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</row>
    <row r="317">
      <c r="A317" s="73"/>
      <c r="B317" s="27"/>
      <c r="C317" s="27"/>
      <c r="D317" s="74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4"/>
      <c r="BN317" s="27"/>
      <c r="BO317" s="75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</row>
    <row r="318">
      <c r="A318" s="73"/>
      <c r="B318" s="27"/>
      <c r="C318" s="27"/>
      <c r="D318" s="74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4"/>
      <c r="BN318" s="27"/>
      <c r="BO318" s="75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</row>
    <row r="319">
      <c r="A319" s="73"/>
      <c r="B319" s="27"/>
      <c r="C319" s="27"/>
      <c r="D319" s="74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4"/>
      <c r="BN319" s="27"/>
      <c r="BO319" s="75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</row>
    <row r="320">
      <c r="A320" s="73"/>
      <c r="B320" s="27"/>
      <c r="C320" s="27"/>
      <c r="D320" s="74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4"/>
      <c r="BN320" s="27"/>
      <c r="BO320" s="75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</row>
    <row r="321">
      <c r="A321" s="73"/>
      <c r="B321" s="27"/>
      <c r="C321" s="27"/>
      <c r="D321" s="74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4"/>
      <c r="BN321" s="27"/>
      <c r="BO321" s="75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</row>
    <row r="322">
      <c r="A322" s="73"/>
      <c r="B322" s="27"/>
      <c r="C322" s="27"/>
      <c r="D322" s="74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4"/>
      <c r="BN322" s="27"/>
      <c r="BO322" s="75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  <c r="BZ322" s="27"/>
      <c r="CA322" s="27"/>
      <c r="CB322" s="27"/>
      <c r="CC322" s="27"/>
      <c r="CD322" s="27"/>
      <c r="CE322" s="27"/>
      <c r="CF322" s="27"/>
      <c r="CG322" s="27"/>
      <c r="CH322" s="27"/>
      <c r="CI322" s="27"/>
    </row>
    <row r="323">
      <c r="A323" s="73"/>
      <c r="B323" s="27"/>
      <c r="C323" s="27"/>
      <c r="D323" s="74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4"/>
      <c r="BN323" s="27"/>
      <c r="BO323" s="75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</row>
    <row r="324">
      <c r="A324" s="73"/>
      <c r="B324" s="27"/>
      <c r="C324" s="27"/>
      <c r="D324" s="74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4"/>
      <c r="BN324" s="27"/>
      <c r="BO324" s="75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  <c r="CB324" s="27"/>
      <c r="CC324" s="27"/>
      <c r="CD324" s="27"/>
      <c r="CE324" s="27"/>
      <c r="CF324" s="27"/>
      <c r="CG324" s="27"/>
      <c r="CH324" s="27"/>
      <c r="CI324" s="27"/>
    </row>
    <row r="325">
      <c r="A325" s="73"/>
      <c r="B325" s="27"/>
      <c r="C325" s="27"/>
      <c r="D325" s="74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4"/>
      <c r="BN325" s="27"/>
      <c r="BO325" s="75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7"/>
    </row>
    <row r="326">
      <c r="A326" s="73"/>
      <c r="B326" s="27"/>
      <c r="C326" s="27"/>
      <c r="D326" s="74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4"/>
      <c r="BN326" s="27"/>
      <c r="BO326" s="75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  <c r="BZ326" s="27"/>
      <c r="CA326" s="27"/>
      <c r="CB326" s="27"/>
      <c r="CC326" s="27"/>
      <c r="CD326" s="27"/>
      <c r="CE326" s="27"/>
      <c r="CF326" s="27"/>
      <c r="CG326" s="27"/>
      <c r="CH326" s="27"/>
      <c r="CI326" s="27"/>
    </row>
    <row r="327">
      <c r="A327" s="73"/>
      <c r="B327" s="27"/>
      <c r="C327" s="27"/>
      <c r="D327" s="74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4"/>
      <c r="BN327" s="27"/>
      <c r="BO327" s="75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  <c r="BZ327" s="27"/>
      <c r="CA327" s="27"/>
      <c r="CB327" s="27"/>
      <c r="CC327" s="27"/>
      <c r="CD327" s="27"/>
      <c r="CE327" s="27"/>
      <c r="CF327" s="27"/>
      <c r="CG327" s="27"/>
      <c r="CH327" s="27"/>
      <c r="CI327" s="27"/>
    </row>
    <row r="328">
      <c r="A328" s="73"/>
      <c r="B328" s="27"/>
      <c r="C328" s="27"/>
      <c r="D328" s="74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4"/>
      <c r="BN328" s="27"/>
      <c r="BO328" s="75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  <c r="BZ328" s="27"/>
      <c r="CA328" s="27"/>
      <c r="CB328" s="27"/>
      <c r="CC328" s="27"/>
      <c r="CD328" s="27"/>
      <c r="CE328" s="27"/>
      <c r="CF328" s="27"/>
      <c r="CG328" s="27"/>
      <c r="CH328" s="27"/>
      <c r="CI328" s="27"/>
    </row>
    <row r="329">
      <c r="A329" s="73"/>
      <c r="B329" s="27"/>
      <c r="C329" s="27"/>
      <c r="D329" s="74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4"/>
      <c r="BN329" s="27"/>
      <c r="BO329" s="75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</row>
    <row r="330">
      <c r="A330" s="73"/>
      <c r="B330" s="27"/>
      <c r="C330" s="27"/>
      <c r="D330" s="74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4"/>
      <c r="BN330" s="27"/>
      <c r="BO330" s="75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  <c r="CB330" s="27"/>
      <c r="CC330" s="27"/>
      <c r="CD330" s="27"/>
      <c r="CE330" s="27"/>
      <c r="CF330" s="27"/>
      <c r="CG330" s="27"/>
      <c r="CH330" s="27"/>
      <c r="CI330" s="27"/>
    </row>
    <row r="331">
      <c r="A331" s="73"/>
      <c r="B331" s="27"/>
      <c r="C331" s="27"/>
      <c r="D331" s="74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4"/>
      <c r="BN331" s="27"/>
      <c r="BO331" s="75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7"/>
    </row>
    <row r="332">
      <c r="A332" s="73"/>
      <c r="B332" s="27"/>
      <c r="C332" s="27"/>
      <c r="D332" s="74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4"/>
      <c r="BN332" s="27"/>
      <c r="BO332" s="75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  <c r="CB332" s="27"/>
      <c r="CC332" s="27"/>
      <c r="CD332" s="27"/>
      <c r="CE332" s="27"/>
      <c r="CF332" s="27"/>
      <c r="CG332" s="27"/>
      <c r="CH332" s="27"/>
      <c r="CI332" s="27"/>
    </row>
    <row r="333">
      <c r="A333" s="73"/>
      <c r="B333" s="27"/>
      <c r="C333" s="27"/>
      <c r="D333" s="74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4"/>
      <c r="BN333" s="27"/>
      <c r="BO333" s="75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  <c r="BZ333" s="27"/>
      <c r="CA333" s="27"/>
      <c r="CB333" s="27"/>
      <c r="CC333" s="27"/>
      <c r="CD333" s="27"/>
      <c r="CE333" s="27"/>
      <c r="CF333" s="27"/>
      <c r="CG333" s="27"/>
      <c r="CH333" s="27"/>
      <c r="CI333" s="27"/>
    </row>
    <row r="334">
      <c r="A334" s="73"/>
      <c r="B334" s="27"/>
      <c r="C334" s="27"/>
      <c r="D334" s="74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4"/>
      <c r="BN334" s="27"/>
      <c r="BO334" s="75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</row>
    <row r="335">
      <c r="A335" s="73"/>
      <c r="B335" s="27"/>
      <c r="C335" s="27"/>
      <c r="D335" s="74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4"/>
      <c r="BN335" s="27"/>
      <c r="BO335" s="75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7"/>
      <c r="CI335" s="27"/>
    </row>
    <row r="336">
      <c r="A336" s="73"/>
      <c r="B336" s="27"/>
      <c r="C336" s="27"/>
      <c r="D336" s="74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4"/>
      <c r="BN336" s="27"/>
      <c r="BO336" s="75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  <c r="BZ336" s="27"/>
      <c r="CA336" s="27"/>
      <c r="CB336" s="27"/>
      <c r="CC336" s="27"/>
      <c r="CD336" s="27"/>
      <c r="CE336" s="27"/>
      <c r="CF336" s="27"/>
      <c r="CG336" s="27"/>
      <c r="CH336" s="27"/>
      <c r="CI336" s="27"/>
    </row>
    <row r="337">
      <c r="A337" s="73"/>
      <c r="B337" s="27"/>
      <c r="C337" s="27"/>
      <c r="D337" s="74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4"/>
      <c r="BN337" s="27"/>
      <c r="BO337" s="75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</row>
    <row r="338">
      <c r="A338" s="73"/>
      <c r="B338" s="27"/>
      <c r="C338" s="27"/>
      <c r="D338" s="74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4"/>
      <c r="BN338" s="27"/>
      <c r="BO338" s="75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</row>
    <row r="339">
      <c r="A339" s="73"/>
      <c r="B339" s="27"/>
      <c r="C339" s="27"/>
      <c r="D339" s="74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4"/>
      <c r="BN339" s="27"/>
      <c r="BO339" s="75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  <c r="CB339" s="27"/>
      <c r="CC339" s="27"/>
      <c r="CD339" s="27"/>
      <c r="CE339" s="27"/>
      <c r="CF339" s="27"/>
      <c r="CG339" s="27"/>
      <c r="CH339" s="27"/>
      <c r="CI339" s="27"/>
    </row>
    <row r="340">
      <c r="A340" s="73"/>
      <c r="B340" s="27"/>
      <c r="C340" s="27"/>
      <c r="D340" s="74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4"/>
      <c r="BN340" s="27"/>
      <c r="BO340" s="75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7"/>
    </row>
    <row r="341">
      <c r="A341" s="73"/>
      <c r="B341" s="27"/>
      <c r="C341" s="27"/>
      <c r="D341" s="74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4"/>
      <c r="BN341" s="27"/>
      <c r="BO341" s="75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7"/>
    </row>
    <row r="342">
      <c r="A342" s="73"/>
      <c r="B342" s="27"/>
      <c r="C342" s="27"/>
      <c r="D342" s="74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4"/>
      <c r="BN342" s="27"/>
      <c r="BO342" s="75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</row>
    <row r="343">
      <c r="A343" s="73"/>
      <c r="B343" s="27"/>
      <c r="C343" s="27"/>
      <c r="D343" s="74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4"/>
      <c r="BN343" s="27"/>
      <c r="BO343" s="75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  <c r="CB343" s="27"/>
      <c r="CC343" s="27"/>
      <c r="CD343" s="27"/>
      <c r="CE343" s="27"/>
      <c r="CF343" s="27"/>
      <c r="CG343" s="27"/>
      <c r="CH343" s="27"/>
      <c r="CI343" s="27"/>
    </row>
    <row r="344">
      <c r="A344" s="73"/>
      <c r="B344" s="27"/>
      <c r="C344" s="27"/>
      <c r="D344" s="74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4"/>
      <c r="BN344" s="27"/>
      <c r="BO344" s="75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  <c r="BZ344" s="27"/>
      <c r="CA344" s="27"/>
      <c r="CB344" s="27"/>
      <c r="CC344" s="27"/>
      <c r="CD344" s="27"/>
      <c r="CE344" s="27"/>
      <c r="CF344" s="27"/>
      <c r="CG344" s="27"/>
      <c r="CH344" s="27"/>
      <c r="CI344" s="27"/>
    </row>
    <row r="345">
      <c r="A345" s="73"/>
      <c r="B345" s="27"/>
      <c r="C345" s="27"/>
      <c r="D345" s="74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4"/>
      <c r="BN345" s="27"/>
      <c r="BO345" s="75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7"/>
    </row>
    <row r="346">
      <c r="A346" s="73"/>
      <c r="B346" s="27"/>
      <c r="C346" s="27"/>
      <c r="D346" s="74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4"/>
      <c r="BN346" s="27"/>
      <c r="BO346" s="75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27"/>
      <c r="CC346" s="27"/>
      <c r="CD346" s="27"/>
      <c r="CE346" s="27"/>
      <c r="CF346" s="27"/>
      <c r="CG346" s="27"/>
      <c r="CH346" s="27"/>
      <c r="CI346" s="27"/>
    </row>
    <row r="347">
      <c r="A347" s="73"/>
      <c r="B347" s="27"/>
      <c r="C347" s="27"/>
      <c r="D347" s="74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4"/>
      <c r="BN347" s="27"/>
      <c r="BO347" s="75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7"/>
    </row>
    <row r="348">
      <c r="A348" s="73"/>
      <c r="B348" s="27"/>
      <c r="C348" s="27"/>
      <c r="D348" s="74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4"/>
      <c r="BN348" s="27"/>
      <c r="BO348" s="75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  <c r="BZ348" s="27"/>
      <c r="CA348" s="27"/>
      <c r="CB348" s="27"/>
      <c r="CC348" s="27"/>
      <c r="CD348" s="27"/>
      <c r="CE348" s="27"/>
      <c r="CF348" s="27"/>
      <c r="CG348" s="27"/>
      <c r="CH348" s="27"/>
      <c r="CI348" s="27"/>
    </row>
    <row r="349">
      <c r="A349" s="73"/>
      <c r="B349" s="27"/>
      <c r="C349" s="27"/>
      <c r="D349" s="74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4"/>
      <c r="BN349" s="27"/>
      <c r="BO349" s="75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</row>
    <row r="350">
      <c r="A350" s="73"/>
      <c r="B350" s="27"/>
      <c r="C350" s="27"/>
      <c r="D350" s="74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4"/>
      <c r="BN350" s="27"/>
      <c r="BO350" s="75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</row>
    <row r="351">
      <c r="A351" s="73"/>
      <c r="B351" s="27"/>
      <c r="C351" s="27"/>
      <c r="D351" s="74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4"/>
      <c r="BN351" s="27"/>
      <c r="BO351" s="75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</row>
    <row r="352">
      <c r="A352" s="73"/>
      <c r="B352" s="27"/>
      <c r="C352" s="27"/>
      <c r="D352" s="74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4"/>
      <c r="BN352" s="27"/>
      <c r="BO352" s="75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</row>
    <row r="353">
      <c r="A353" s="73"/>
      <c r="B353" s="27"/>
      <c r="C353" s="27"/>
      <c r="D353" s="74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4"/>
      <c r="BN353" s="27"/>
      <c r="BO353" s="75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  <c r="BZ353" s="27"/>
      <c r="CA353" s="27"/>
      <c r="CB353" s="27"/>
      <c r="CC353" s="27"/>
      <c r="CD353" s="27"/>
      <c r="CE353" s="27"/>
      <c r="CF353" s="27"/>
      <c r="CG353" s="27"/>
      <c r="CH353" s="27"/>
      <c r="CI353" s="27"/>
    </row>
    <row r="354">
      <c r="A354" s="73"/>
      <c r="B354" s="27"/>
      <c r="C354" s="27"/>
      <c r="D354" s="74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4"/>
      <c r="BN354" s="27"/>
      <c r="BO354" s="75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27"/>
      <c r="CC354" s="27"/>
      <c r="CD354" s="27"/>
      <c r="CE354" s="27"/>
      <c r="CF354" s="27"/>
      <c r="CG354" s="27"/>
      <c r="CH354" s="27"/>
      <c r="CI354" s="27"/>
    </row>
    <row r="355">
      <c r="A355" s="73"/>
      <c r="B355" s="27"/>
      <c r="C355" s="27"/>
      <c r="D355" s="74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4"/>
      <c r="BN355" s="27"/>
      <c r="BO355" s="75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7"/>
    </row>
    <row r="356">
      <c r="A356" s="73"/>
      <c r="B356" s="27"/>
      <c r="C356" s="27"/>
      <c r="D356" s="74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4"/>
      <c r="BN356" s="27"/>
      <c r="BO356" s="75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7"/>
    </row>
    <row r="357">
      <c r="A357" s="73"/>
      <c r="B357" s="27"/>
      <c r="C357" s="27"/>
      <c r="D357" s="74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4"/>
      <c r="BN357" s="27"/>
      <c r="BO357" s="75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7"/>
    </row>
    <row r="358">
      <c r="A358" s="73"/>
      <c r="B358" s="27"/>
      <c r="C358" s="27"/>
      <c r="D358" s="74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4"/>
      <c r="BN358" s="27"/>
      <c r="BO358" s="75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7"/>
      <c r="CC358" s="27"/>
      <c r="CD358" s="27"/>
      <c r="CE358" s="27"/>
      <c r="CF358" s="27"/>
      <c r="CG358" s="27"/>
      <c r="CH358" s="27"/>
      <c r="CI358" s="27"/>
    </row>
    <row r="359">
      <c r="A359" s="73"/>
      <c r="B359" s="27"/>
      <c r="C359" s="27"/>
      <c r="D359" s="74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4"/>
      <c r="BN359" s="27"/>
      <c r="BO359" s="75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  <c r="CB359" s="27"/>
      <c r="CC359" s="27"/>
      <c r="CD359" s="27"/>
      <c r="CE359" s="27"/>
      <c r="CF359" s="27"/>
      <c r="CG359" s="27"/>
      <c r="CH359" s="27"/>
      <c r="CI359" s="27"/>
    </row>
    <row r="360">
      <c r="A360" s="73"/>
      <c r="B360" s="27"/>
      <c r="C360" s="27"/>
      <c r="D360" s="74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4"/>
      <c r="BN360" s="27"/>
      <c r="BO360" s="75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</row>
    <row r="361">
      <c r="A361" s="73"/>
      <c r="B361" s="27"/>
      <c r="C361" s="27"/>
      <c r="D361" s="74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4"/>
      <c r="BN361" s="27"/>
      <c r="BO361" s="75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</row>
    <row r="362">
      <c r="A362" s="73"/>
      <c r="B362" s="27"/>
      <c r="C362" s="27"/>
      <c r="D362" s="74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4"/>
      <c r="BN362" s="27"/>
      <c r="BO362" s="75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27"/>
      <c r="CC362" s="27"/>
      <c r="CD362" s="27"/>
      <c r="CE362" s="27"/>
      <c r="CF362" s="27"/>
      <c r="CG362" s="27"/>
      <c r="CH362" s="27"/>
      <c r="CI362" s="27"/>
    </row>
    <row r="363">
      <c r="A363" s="73"/>
      <c r="B363" s="27"/>
      <c r="C363" s="27"/>
      <c r="D363" s="74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4"/>
      <c r="BN363" s="27"/>
      <c r="BO363" s="75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  <c r="CB363" s="27"/>
      <c r="CC363" s="27"/>
      <c r="CD363" s="27"/>
      <c r="CE363" s="27"/>
      <c r="CF363" s="27"/>
      <c r="CG363" s="27"/>
      <c r="CH363" s="27"/>
      <c r="CI363" s="27"/>
    </row>
    <row r="364">
      <c r="A364" s="73"/>
      <c r="B364" s="27"/>
      <c r="C364" s="27"/>
      <c r="D364" s="74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4"/>
      <c r="BN364" s="27"/>
      <c r="BO364" s="75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  <c r="BZ364" s="27"/>
      <c r="CA364" s="27"/>
      <c r="CB364" s="27"/>
      <c r="CC364" s="27"/>
      <c r="CD364" s="27"/>
      <c r="CE364" s="27"/>
      <c r="CF364" s="27"/>
      <c r="CG364" s="27"/>
      <c r="CH364" s="27"/>
      <c r="CI364" s="27"/>
    </row>
    <row r="365">
      <c r="A365" s="73"/>
      <c r="B365" s="27"/>
      <c r="C365" s="27"/>
      <c r="D365" s="74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4"/>
      <c r="BN365" s="27"/>
      <c r="BO365" s="75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</row>
    <row r="366">
      <c r="A366" s="73"/>
      <c r="B366" s="27"/>
      <c r="C366" s="27"/>
      <c r="D366" s="74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4"/>
      <c r="BN366" s="27"/>
      <c r="BO366" s="75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</row>
    <row r="367">
      <c r="A367" s="73"/>
      <c r="B367" s="27"/>
      <c r="C367" s="27"/>
      <c r="D367" s="74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4"/>
      <c r="BN367" s="27"/>
      <c r="BO367" s="75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7"/>
    </row>
    <row r="368">
      <c r="A368" s="73"/>
      <c r="B368" s="27"/>
      <c r="C368" s="27"/>
      <c r="D368" s="74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4"/>
      <c r="BN368" s="27"/>
      <c r="BO368" s="75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</row>
    <row r="369">
      <c r="A369" s="73"/>
      <c r="B369" s="27"/>
      <c r="C369" s="27"/>
      <c r="D369" s="74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4"/>
      <c r="BN369" s="27"/>
      <c r="BO369" s="75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</row>
    <row r="370">
      <c r="A370" s="73"/>
      <c r="B370" s="27"/>
      <c r="C370" s="27"/>
      <c r="D370" s="74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4"/>
      <c r="BN370" s="27"/>
      <c r="BO370" s="75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</row>
    <row r="371">
      <c r="A371" s="73"/>
      <c r="B371" s="27"/>
      <c r="C371" s="27"/>
      <c r="D371" s="74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4"/>
      <c r="BN371" s="27"/>
      <c r="BO371" s="75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7"/>
    </row>
    <row r="372">
      <c r="A372" s="73"/>
      <c r="B372" s="27"/>
      <c r="C372" s="27"/>
      <c r="D372" s="74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4"/>
      <c r="BN372" s="27"/>
      <c r="BO372" s="75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7"/>
    </row>
    <row r="373">
      <c r="A373" s="73"/>
      <c r="B373" s="27"/>
      <c r="C373" s="27"/>
      <c r="D373" s="74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4"/>
      <c r="BN373" s="27"/>
      <c r="BO373" s="75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</row>
    <row r="374">
      <c r="A374" s="73"/>
      <c r="B374" s="27"/>
      <c r="C374" s="27"/>
      <c r="D374" s="74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4"/>
      <c r="BN374" s="27"/>
      <c r="BO374" s="75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</row>
    <row r="375">
      <c r="A375" s="73"/>
      <c r="B375" s="27"/>
      <c r="C375" s="27"/>
      <c r="D375" s="74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4"/>
      <c r="BN375" s="27"/>
      <c r="BO375" s="75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7"/>
    </row>
    <row r="376">
      <c r="A376" s="73"/>
      <c r="B376" s="27"/>
      <c r="C376" s="27"/>
      <c r="D376" s="74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4"/>
      <c r="BN376" s="27"/>
      <c r="BO376" s="75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7"/>
    </row>
    <row r="377">
      <c r="A377" s="73"/>
      <c r="B377" s="27"/>
      <c r="C377" s="27"/>
      <c r="D377" s="74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4"/>
      <c r="BN377" s="27"/>
      <c r="BO377" s="75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</row>
    <row r="378">
      <c r="A378" s="73"/>
      <c r="B378" s="27"/>
      <c r="C378" s="27"/>
      <c r="D378" s="74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4"/>
      <c r="BN378" s="27"/>
      <c r="BO378" s="75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7"/>
    </row>
    <row r="379">
      <c r="A379" s="73"/>
      <c r="B379" s="27"/>
      <c r="C379" s="27"/>
      <c r="D379" s="74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4"/>
      <c r="BN379" s="27"/>
      <c r="BO379" s="75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</row>
    <row r="380">
      <c r="A380" s="73"/>
      <c r="B380" s="27"/>
      <c r="C380" s="27"/>
      <c r="D380" s="74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4"/>
      <c r="BN380" s="27"/>
      <c r="BO380" s="75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7"/>
    </row>
    <row r="381">
      <c r="A381" s="73"/>
      <c r="B381" s="27"/>
      <c r="C381" s="27"/>
      <c r="D381" s="74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4"/>
      <c r="BN381" s="27"/>
      <c r="BO381" s="75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</row>
    <row r="382">
      <c r="A382" s="73"/>
      <c r="B382" s="27"/>
      <c r="C382" s="27"/>
      <c r="D382" s="74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4"/>
      <c r="BN382" s="27"/>
      <c r="BO382" s="75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7"/>
    </row>
    <row r="383">
      <c r="A383" s="73"/>
      <c r="B383" s="27"/>
      <c r="C383" s="27"/>
      <c r="D383" s="74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4"/>
      <c r="BN383" s="27"/>
      <c r="BO383" s="75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</row>
    <row r="384">
      <c r="A384" s="73"/>
      <c r="B384" s="27"/>
      <c r="C384" s="27"/>
      <c r="D384" s="74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4"/>
      <c r="BN384" s="27"/>
      <c r="BO384" s="75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</row>
    <row r="385">
      <c r="A385" s="73"/>
      <c r="B385" s="27"/>
      <c r="C385" s="27"/>
      <c r="D385" s="74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4"/>
      <c r="BN385" s="27"/>
      <c r="BO385" s="75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</row>
    <row r="386">
      <c r="A386" s="73"/>
      <c r="B386" s="27"/>
      <c r="C386" s="27"/>
      <c r="D386" s="74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4"/>
      <c r="BN386" s="27"/>
      <c r="BO386" s="75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</row>
    <row r="387">
      <c r="A387" s="73"/>
      <c r="B387" s="27"/>
      <c r="C387" s="27"/>
      <c r="D387" s="74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4"/>
      <c r="BN387" s="27"/>
      <c r="BO387" s="75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7"/>
    </row>
    <row r="388">
      <c r="A388" s="73"/>
      <c r="B388" s="27"/>
      <c r="C388" s="27"/>
      <c r="D388" s="74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4"/>
      <c r="BN388" s="27"/>
      <c r="BO388" s="75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</row>
    <row r="389">
      <c r="A389" s="73"/>
      <c r="B389" s="27"/>
      <c r="C389" s="27"/>
      <c r="D389" s="74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4"/>
      <c r="BN389" s="27"/>
      <c r="BO389" s="75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</row>
    <row r="390">
      <c r="A390" s="73"/>
      <c r="B390" s="27"/>
      <c r="C390" s="27"/>
      <c r="D390" s="74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4"/>
      <c r="BN390" s="27"/>
      <c r="BO390" s="75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</row>
    <row r="391">
      <c r="A391" s="73"/>
      <c r="B391" s="27"/>
      <c r="C391" s="27"/>
      <c r="D391" s="74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4"/>
      <c r="BN391" s="27"/>
      <c r="BO391" s="75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7"/>
    </row>
    <row r="392">
      <c r="A392" s="73"/>
      <c r="B392" s="27"/>
      <c r="C392" s="27"/>
      <c r="D392" s="74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4"/>
      <c r="BN392" s="27"/>
      <c r="BO392" s="75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7"/>
    </row>
    <row r="393">
      <c r="A393" s="73"/>
      <c r="B393" s="27"/>
      <c r="C393" s="27"/>
      <c r="D393" s="74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4"/>
      <c r="BN393" s="27"/>
      <c r="BO393" s="75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</row>
    <row r="394">
      <c r="A394" s="73"/>
      <c r="B394" s="27"/>
      <c r="C394" s="27"/>
      <c r="D394" s="74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4"/>
      <c r="BN394" s="27"/>
      <c r="BO394" s="75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7"/>
    </row>
    <row r="395">
      <c r="A395" s="73"/>
      <c r="B395" s="27"/>
      <c r="C395" s="27"/>
      <c r="D395" s="74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4"/>
      <c r="BN395" s="27"/>
      <c r="BO395" s="75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7"/>
    </row>
    <row r="396">
      <c r="A396" s="73"/>
      <c r="B396" s="27"/>
      <c r="C396" s="27"/>
      <c r="D396" s="74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4"/>
      <c r="BN396" s="27"/>
      <c r="BO396" s="75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</row>
    <row r="397">
      <c r="A397" s="73"/>
      <c r="B397" s="27"/>
      <c r="C397" s="27"/>
      <c r="D397" s="74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4"/>
      <c r="BN397" s="27"/>
      <c r="BO397" s="75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</row>
    <row r="398">
      <c r="A398" s="73"/>
      <c r="B398" s="27"/>
      <c r="C398" s="27"/>
      <c r="D398" s="74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4"/>
      <c r="BN398" s="27"/>
      <c r="BO398" s="75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</row>
    <row r="399">
      <c r="A399" s="73"/>
      <c r="B399" s="27"/>
      <c r="C399" s="27"/>
      <c r="D399" s="74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4"/>
      <c r="BN399" s="27"/>
      <c r="BO399" s="75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</row>
    <row r="400">
      <c r="A400" s="73"/>
      <c r="B400" s="27"/>
      <c r="C400" s="27"/>
      <c r="D400" s="74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4"/>
      <c r="BN400" s="27"/>
      <c r="BO400" s="75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7"/>
    </row>
    <row r="401">
      <c r="A401" s="73"/>
      <c r="B401" s="27"/>
      <c r="C401" s="27"/>
      <c r="D401" s="74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4"/>
      <c r="BN401" s="27"/>
      <c r="BO401" s="75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</row>
    <row r="402">
      <c r="A402" s="73"/>
      <c r="B402" s="27"/>
      <c r="C402" s="27"/>
      <c r="D402" s="74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4"/>
      <c r="BN402" s="27"/>
      <c r="BO402" s="75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</row>
    <row r="403">
      <c r="A403" s="73"/>
      <c r="B403" s="27"/>
      <c r="C403" s="27"/>
      <c r="D403" s="74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4"/>
      <c r="BN403" s="27"/>
      <c r="BO403" s="75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</row>
    <row r="404">
      <c r="A404" s="73"/>
      <c r="B404" s="27"/>
      <c r="C404" s="27"/>
      <c r="D404" s="74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4"/>
      <c r="BN404" s="27"/>
      <c r="BO404" s="75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</row>
    <row r="405">
      <c r="A405" s="73"/>
      <c r="B405" s="27"/>
      <c r="C405" s="27"/>
      <c r="D405" s="74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4"/>
      <c r="BN405" s="27"/>
      <c r="BO405" s="75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</row>
    <row r="406">
      <c r="A406" s="73"/>
      <c r="B406" s="27"/>
      <c r="C406" s="27"/>
      <c r="D406" s="74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4"/>
      <c r="BN406" s="27"/>
      <c r="BO406" s="75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7"/>
    </row>
    <row r="407">
      <c r="A407" s="73"/>
      <c r="B407" s="27"/>
      <c r="C407" s="27"/>
      <c r="D407" s="74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4"/>
      <c r="BN407" s="27"/>
      <c r="BO407" s="75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7"/>
    </row>
    <row r="408">
      <c r="A408" s="73"/>
      <c r="B408" s="27"/>
      <c r="C408" s="27"/>
      <c r="D408" s="74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4"/>
      <c r="BN408" s="27"/>
      <c r="BO408" s="75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7"/>
    </row>
    <row r="409">
      <c r="A409" s="73"/>
      <c r="B409" s="27"/>
      <c r="C409" s="27"/>
      <c r="D409" s="74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4"/>
      <c r="BN409" s="27"/>
      <c r="BO409" s="75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7"/>
    </row>
    <row r="410">
      <c r="A410" s="73"/>
      <c r="B410" s="27"/>
      <c r="C410" s="27"/>
      <c r="D410" s="74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4"/>
      <c r="BN410" s="27"/>
      <c r="BO410" s="75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7"/>
    </row>
    <row r="411">
      <c r="A411" s="73"/>
      <c r="B411" s="27"/>
      <c r="C411" s="27"/>
      <c r="D411" s="74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4"/>
      <c r="BN411" s="27"/>
      <c r="BO411" s="75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7"/>
    </row>
    <row r="412">
      <c r="A412" s="73"/>
      <c r="B412" s="27"/>
      <c r="C412" s="27"/>
      <c r="D412" s="74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4"/>
      <c r="BN412" s="27"/>
      <c r="BO412" s="75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</row>
    <row r="413">
      <c r="A413" s="73"/>
      <c r="B413" s="27"/>
      <c r="C413" s="27"/>
      <c r="D413" s="74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4"/>
      <c r="BN413" s="27"/>
      <c r="BO413" s="75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</row>
    <row r="414">
      <c r="A414" s="73"/>
      <c r="B414" s="27"/>
      <c r="C414" s="27"/>
      <c r="D414" s="74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4"/>
      <c r="BN414" s="27"/>
      <c r="BO414" s="75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</row>
    <row r="415">
      <c r="A415" s="73"/>
      <c r="B415" s="27"/>
      <c r="C415" s="27"/>
      <c r="D415" s="74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4"/>
      <c r="BN415" s="27"/>
      <c r="BO415" s="75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7"/>
    </row>
    <row r="416">
      <c r="A416" s="73"/>
      <c r="B416" s="27"/>
      <c r="C416" s="27"/>
      <c r="D416" s="74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4"/>
      <c r="BN416" s="27"/>
      <c r="BO416" s="75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</row>
    <row r="417">
      <c r="A417" s="73"/>
      <c r="B417" s="27"/>
      <c r="C417" s="27"/>
      <c r="D417" s="74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4"/>
      <c r="BN417" s="27"/>
      <c r="BO417" s="75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</row>
    <row r="418">
      <c r="A418" s="73"/>
      <c r="B418" s="27"/>
      <c r="C418" s="27"/>
      <c r="D418" s="74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4"/>
      <c r="BN418" s="27"/>
      <c r="BO418" s="75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</row>
    <row r="419">
      <c r="A419" s="73"/>
      <c r="B419" s="27"/>
      <c r="C419" s="27"/>
      <c r="D419" s="74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4"/>
      <c r="BN419" s="27"/>
      <c r="BO419" s="75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7"/>
    </row>
    <row r="420">
      <c r="A420" s="73"/>
      <c r="B420" s="27"/>
      <c r="C420" s="27"/>
      <c r="D420" s="74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4"/>
      <c r="BN420" s="27"/>
      <c r="BO420" s="75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</row>
    <row r="421">
      <c r="A421" s="73"/>
      <c r="B421" s="27"/>
      <c r="C421" s="27"/>
      <c r="D421" s="74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4"/>
      <c r="BN421" s="27"/>
      <c r="BO421" s="75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  <c r="BZ421" s="27"/>
      <c r="CA421" s="27"/>
      <c r="CB421" s="27"/>
      <c r="CC421" s="27"/>
      <c r="CD421" s="27"/>
      <c r="CE421" s="27"/>
      <c r="CF421" s="27"/>
      <c r="CG421" s="27"/>
      <c r="CH421" s="27"/>
      <c r="CI421" s="27"/>
    </row>
    <row r="422">
      <c r="A422" s="73"/>
      <c r="B422" s="27"/>
      <c r="C422" s="27"/>
      <c r="D422" s="74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4"/>
      <c r="BN422" s="27"/>
      <c r="BO422" s="75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  <c r="BZ422" s="27"/>
      <c r="CA422" s="27"/>
      <c r="CB422" s="27"/>
      <c r="CC422" s="27"/>
      <c r="CD422" s="27"/>
      <c r="CE422" s="27"/>
      <c r="CF422" s="27"/>
      <c r="CG422" s="27"/>
      <c r="CH422" s="27"/>
      <c r="CI422" s="27"/>
    </row>
    <row r="423">
      <c r="A423" s="73"/>
      <c r="B423" s="27"/>
      <c r="C423" s="27"/>
      <c r="D423" s="74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4"/>
      <c r="BN423" s="27"/>
      <c r="BO423" s="75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  <c r="BZ423" s="27"/>
      <c r="CA423" s="27"/>
      <c r="CB423" s="27"/>
      <c r="CC423" s="27"/>
      <c r="CD423" s="27"/>
      <c r="CE423" s="27"/>
      <c r="CF423" s="27"/>
      <c r="CG423" s="27"/>
      <c r="CH423" s="27"/>
      <c r="CI423" s="27"/>
    </row>
    <row r="424">
      <c r="A424" s="73"/>
      <c r="B424" s="27"/>
      <c r="C424" s="27"/>
      <c r="D424" s="74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4"/>
      <c r="BN424" s="27"/>
      <c r="BO424" s="75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</row>
    <row r="425">
      <c r="A425" s="73"/>
      <c r="B425" s="27"/>
      <c r="C425" s="27"/>
      <c r="D425" s="74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4"/>
      <c r="BN425" s="27"/>
      <c r="BO425" s="75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  <c r="BZ425" s="27"/>
      <c r="CA425" s="27"/>
      <c r="CB425" s="27"/>
      <c r="CC425" s="27"/>
      <c r="CD425" s="27"/>
      <c r="CE425" s="27"/>
      <c r="CF425" s="27"/>
      <c r="CG425" s="27"/>
      <c r="CH425" s="27"/>
      <c r="CI425" s="27"/>
    </row>
    <row r="426">
      <c r="A426" s="73"/>
      <c r="B426" s="27"/>
      <c r="C426" s="27"/>
      <c r="D426" s="74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4"/>
      <c r="BN426" s="27"/>
      <c r="BO426" s="75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  <c r="BZ426" s="27"/>
      <c r="CA426" s="27"/>
      <c r="CB426" s="27"/>
      <c r="CC426" s="27"/>
      <c r="CD426" s="27"/>
      <c r="CE426" s="27"/>
      <c r="CF426" s="27"/>
      <c r="CG426" s="27"/>
      <c r="CH426" s="27"/>
      <c r="CI426" s="27"/>
    </row>
    <row r="427">
      <c r="A427" s="73"/>
      <c r="B427" s="27"/>
      <c r="C427" s="27"/>
      <c r="D427" s="74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4"/>
      <c r="BN427" s="27"/>
      <c r="BO427" s="75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7"/>
    </row>
    <row r="428">
      <c r="A428" s="73"/>
      <c r="B428" s="27"/>
      <c r="C428" s="27"/>
      <c r="D428" s="74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4"/>
      <c r="BN428" s="27"/>
      <c r="BO428" s="75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7"/>
      <c r="CI428" s="27"/>
    </row>
    <row r="429">
      <c r="A429" s="73"/>
      <c r="B429" s="27"/>
      <c r="C429" s="27"/>
      <c r="D429" s="74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4"/>
      <c r="BN429" s="27"/>
      <c r="BO429" s="75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  <c r="BZ429" s="27"/>
      <c r="CA429" s="27"/>
      <c r="CB429" s="27"/>
      <c r="CC429" s="27"/>
      <c r="CD429" s="27"/>
      <c r="CE429" s="27"/>
      <c r="CF429" s="27"/>
      <c r="CG429" s="27"/>
      <c r="CH429" s="27"/>
      <c r="CI429" s="27"/>
    </row>
    <row r="430">
      <c r="A430" s="73"/>
      <c r="B430" s="27"/>
      <c r="C430" s="27"/>
      <c r="D430" s="74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4"/>
      <c r="BN430" s="27"/>
      <c r="BO430" s="75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</row>
    <row r="431">
      <c r="A431" s="73"/>
      <c r="B431" s="27"/>
      <c r="C431" s="27"/>
      <c r="D431" s="74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4"/>
      <c r="BN431" s="27"/>
      <c r="BO431" s="75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  <c r="BZ431" s="27"/>
      <c r="CA431" s="27"/>
      <c r="CB431" s="27"/>
      <c r="CC431" s="27"/>
      <c r="CD431" s="27"/>
      <c r="CE431" s="27"/>
      <c r="CF431" s="27"/>
      <c r="CG431" s="27"/>
      <c r="CH431" s="27"/>
      <c r="CI431" s="27"/>
    </row>
    <row r="432">
      <c r="A432" s="73"/>
      <c r="B432" s="27"/>
      <c r="C432" s="27"/>
      <c r="D432" s="74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4"/>
      <c r="BN432" s="27"/>
      <c r="BO432" s="75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</row>
    <row r="433">
      <c r="A433" s="73"/>
      <c r="B433" s="27"/>
      <c r="C433" s="27"/>
      <c r="D433" s="74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4"/>
      <c r="BN433" s="27"/>
      <c r="BO433" s="75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</row>
    <row r="434">
      <c r="A434" s="73"/>
      <c r="B434" s="27"/>
      <c r="C434" s="27"/>
      <c r="D434" s="74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4"/>
      <c r="BN434" s="27"/>
      <c r="BO434" s="75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  <c r="BZ434" s="27"/>
      <c r="CA434" s="27"/>
      <c r="CB434" s="27"/>
      <c r="CC434" s="27"/>
      <c r="CD434" s="27"/>
      <c r="CE434" s="27"/>
      <c r="CF434" s="27"/>
      <c r="CG434" s="27"/>
      <c r="CH434" s="27"/>
      <c r="CI434" s="27"/>
    </row>
    <row r="435">
      <c r="A435" s="73"/>
      <c r="B435" s="27"/>
      <c r="C435" s="27"/>
      <c r="D435" s="74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4"/>
      <c r="BN435" s="27"/>
      <c r="BO435" s="75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  <c r="BZ435" s="27"/>
      <c r="CA435" s="27"/>
      <c r="CB435" s="27"/>
      <c r="CC435" s="27"/>
      <c r="CD435" s="27"/>
      <c r="CE435" s="27"/>
      <c r="CF435" s="27"/>
      <c r="CG435" s="27"/>
      <c r="CH435" s="27"/>
      <c r="CI435" s="27"/>
    </row>
    <row r="436">
      <c r="A436" s="73"/>
      <c r="B436" s="27"/>
      <c r="C436" s="27"/>
      <c r="D436" s="74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4"/>
      <c r="BN436" s="27"/>
      <c r="BO436" s="75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7"/>
    </row>
    <row r="437">
      <c r="A437" s="73"/>
      <c r="B437" s="27"/>
      <c r="C437" s="27"/>
      <c r="D437" s="74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4"/>
      <c r="BN437" s="27"/>
      <c r="BO437" s="75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7"/>
    </row>
    <row r="438">
      <c r="A438" s="73"/>
      <c r="B438" s="27"/>
      <c r="C438" s="27"/>
      <c r="D438" s="74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4"/>
      <c r="BN438" s="27"/>
      <c r="BO438" s="75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  <c r="BZ438" s="27"/>
      <c r="CA438" s="27"/>
      <c r="CB438" s="27"/>
      <c r="CC438" s="27"/>
      <c r="CD438" s="27"/>
      <c r="CE438" s="27"/>
      <c r="CF438" s="27"/>
      <c r="CG438" s="27"/>
      <c r="CH438" s="27"/>
      <c r="CI438" s="27"/>
    </row>
    <row r="439">
      <c r="A439" s="73"/>
      <c r="B439" s="27"/>
      <c r="C439" s="27"/>
      <c r="D439" s="74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4"/>
      <c r="BN439" s="27"/>
      <c r="BO439" s="75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  <c r="BZ439" s="27"/>
      <c r="CA439" s="27"/>
      <c r="CB439" s="27"/>
      <c r="CC439" s="27"/>
      <c r="CD439" s="27"/>
      <c r="CE439" s="27"/>
      <c r="CF439" s="27"/>
      <c r="CG439" s="27"/>
      <c r="CH439" s="27"/>
      <c r="CI439" s="27"/>
    </row>
    <row r="440">
      <c r="A440" s="73"/>
      <c r="B440" s="27"/>
      <c r="C440" s="27"/>
      <c r="D440" s="74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4"/>
      <c r="BN440" s="27"/>
      <c r="BO440" s="75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7"/>
    </row>
    <row r="441">
      <c r="A441" s="73"/>
      <c r="B441" s="27"/>
      <c r="C441" s="27"/>
      <c r="D441" s="74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4"/>
      <c r="BN441" s="27"/>
      <c r="BO441" s="75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7"/>
    </row>
    <row r="442">
      <c r="A442" s="73"/>
      <c r="B442" s="27"/>
      <c r="C442" s="27"/>
      <c r="D442" s="74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4"/>
      <c r="BN442" s="27"/>
      <c r="BO442" s="75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7"/>
    </row>
    <row r="443">
      <c r="A443" s="73"/>
      <c r="B443" s="27"/>
      <c r="C443" s="27"/>
      <c r="D443" s="74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4"/>
      <c r="BN443" s="27"/>
      <c r="BO443" s="75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  <c r="BZ443" s="27"/>
      <c r="CA443" s="27"/>
      <c r="CB443" s="27"/>
      <c r="CC443" s="27"/>
      <c r="CD443" s="27"/>
      <c r="CE443" s="27"/>
      <c r="CF443" s="27"/>
      <c r="CG443" s="27"/>
      <c r="CH443" s="27"/>
      <c r="CI443" s="27"/>
    </row>
    <row r="444">
      <c r="A444" s="73"/>
      <c r="B444" s="27"/>
      <c r="C444" s="27"/>
      <c r="D444" s="74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4"/>
      <c r="BN444" s="27"/>
      <c r="BO444" s="75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27"/>
      <c r="CC444" s="27"/>
      <c r="CD444" s="27"/>
      <c r="CE444" s="27"/>
      <c r="CF444" s="27"/>
      <c r="CG444" s="27"/>
      <c r="CH444" s="27"/>
      <c r="CI444" s="27"/>
    </row>
    <row r="445">
      <c r="A445" s="73"/>
      <c r="B445" s="27"/>
      <c r="C445" s="27"/>
      <c r="D445" s="74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4"/>
      <c r="BN445" s="27"/>
      <c r="BO445" s="75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</row>
    <row r="446">
      <c r="A446" s="73"/>
      <c r="B446" s="27"/>
      <c r="C446" s="27"/>
      <c r="D446" s="74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4"/>
      <c r="BN446" s="27"/>
      <c r="BO446" s="75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7"/>
    </row>
    <row r="447">
      <c r="A447" s="73"/>
      <c r="B447" s="27"/>
      <c r="C447" s="27"/>
      <c r="D447" s="74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4"/>
      <c r="BN447" s="27"/>
      <c r="BO447" s="75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7"/>
    </row>
    <row r="448">
      <c r="A448" s="73"/>
      <c r="B448" s="27"/>
      <c r="C448" s="27"/>
      <c r="D448" s="74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4"/>
      <c r="BN448" s="27"/>
      <c r="BO448" s="75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</row>
    <row r="449">
      <c r="A449" s="73"/>
      <c r="B449" s="27"/>
      <c r="C449" s="27"/>
      <c r="D449" s="74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4"/>
      <c r="BN449" s="27"/>
      <c r="BO449" s="75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7"/>
    </row>
    <row r="450">
      <c r="A450" s="73"/>
      <c r="B450" s="27"/>
      <c r="C450" s="27"/>
      <c r="D450" s="74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4"/>
      <c r="BN450" s="27"/>
      <c r="BO450" s="75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7"/>
    </row>
    <row r="451">
      <c r="A451" s="73"/>
      <c r="B451" s="27"/>
      <c r="C451" s="27"/>
      <c r="D451" s="74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4"/>
      <c r="BN451" s="27"/>
      <c r="BO451" s="75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7"/>
    </row>
    <row r="452">
      <c r="A452" s="73"/>
      <c r="B452" s="27"/>
      <c r="C452" s="27"/>
      <c r="D452" s="74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4"/>
      <c r="BN452" s="27"/>
      <c r="BO452" s="75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7"/>
    </row>
    <row r="453">
      <c r="A453" s="73"/>
      <c r="B453" s="27"/>
      <c r="C453" s="27"/>
      <c r="D453" s="74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4"/>
      <c r="BN453" s="27"/>
      <c r="BO453" s="75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7"/>
    </row>
    <row r="454">
      <c r="A454" s="73"/>
      <c r="B454" s="27"/>
      <c r="C454" s="27"/>
      <c r="D454" s="74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4"/>
      <c r="BN454" s="27"/>
      <c r="BO454" s="75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  <c r="BZ454" s="27"/>
      <c r="CA454" s="27"/>
      <c r="CB454" s="27"/>
      <c r="CC454" s="27"/>
      <c r="CD454" s="27"/>
      <c r="CE454" s="27"/>
      <c r="CF454" s="27"/>
      <c r="CG454" s="27"/>
      <c r="CH454" s="27"/>
      <c r="CI454" s="27"/>
    </row>
    <row r="455">
      <c r="A455" s="73"/>
      <c r="B455" s="27"/>
      <c r="C455" s="27"/>
      <c r="D455" s="74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4"/>
      <c r="BN455" s="27"/>
      <c r="BO455" s="75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7"/>
    </row>
    <row r="456">
      <c r="A456" s="73"/>
      <c r="B456" s="27"/>
      <c r="C456" s="27"/>
      <c r="D456" s="74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4"/>
      <c r="BN456" s="27"/>
      <c r="BO456" s="75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27"/>
      <c r="CC456" s="27"/>
      <c r="CD456" s="27"/>
      <c r="CE456" s="27"/>
      <c r="CF456" s="27"/>
      <c r="CG456" s="27"/>
      <c r="CH456" s="27"/>
      <c r="CI456" s="27"/>
    </row>
    <row r="457">
      <c r="A457" s="73"/>
      <c r="B457" s="27"/>
      <c r="C457" s="27"/>
      <c r="D457" s="74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4"/>
      <c r="BN457" s="27"/>
      <c r="BO457" s="75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  <c r="CB457" s="27"/>
      <c r="CC457" s="27"/>
      <c r="CD457" s="27"/>
      <c r="CE457" s="27"/>
      <c r="CF457" s="27"/>
      <c r="CG457" s="27"/>
      <c r="CH457" s="27"/>
      <c r="CI457" s="27"/>
    </row>
    <row r="458">
      <c r="A458" s="73"/>
      <c r="B458" s="27"/>
      <c r="C458" s="27"/>
      <c r="D458" s="74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4"/>
      <c r="BN458" s="27"/>
      <c r="BO458" s="75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  <c r="BZ458" s="27"/>
      <c r="CA458" s="27"/>
      <c r="CB458" s="27"/>
      <c r="CC458" s="27"/>
      <c r="CD458" s="27"/>
      <c r="CE458" s="27"/>
      <c r="CF458" s="27"/>
      <c r="CG458" s="27"/>
      <c r="CH458" s="27"/>
      <c r="CI458" s="27"/>
    </row>
    <row r="459">
      <c r="A459" s="73"/>
      <c r="B459" s="27"/>
      <c r="C459" s="27"/>
      <c r="D459" s="74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4"/>
      <c r="BN459" s="27"/>
      <c r="BO459" s="75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  <c r="BZ459" s="27"/>
      <c r="CA459" s="27"/>
      <c r="CB459" s="27"/>
      <c r="CC459" s="27"/>
      <c r="CD459" s="27"/>
      <c r="CE459" s="27"/>
      <c r="CF459" s="27"/>
      <c r="CG459" s="27"/>
      <c r="CH459" s="27"/>
      <c r="CI459" s="27"/>
    </row>
    <row r="460">
      <c r="A460" s="73"/>
      <c r="B460" s="27"/>
      <c r="C460" s="27"/>
      <c r="D460" s="74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4"/>
      <c r="BN460" s="27"/>
      <c r="BO460" s="75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27"/>
      <c r="CC460" s="27"/>
      <c r="CD460" s="27"/>
      <c r="CE460" s="27"/>
      <c r="CF460" s="27"/>
      <c r="CG460" s="27"/>
      <c r="CH460" s="27"/>
      <c r="CI460" s="27"/>
    </row>
    <row r="461">
      <c r="A461" s="73"/>
      <c r="B461" s="27"/>
      <c r="C461" s="27"/>
      <c r="D461" s="74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4"/>
      <c r="BN461" s="27"/>
      <c r="BO461" s="75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7"/>
    </row>
    <row r="462">
      <c r="A462" s="73"/>
      <c r="B462" s="27"/>
      <c r="C462" s="27"/>
      <c r="D462" s="74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4"/>
      <c r="BN462" s="27"/>
      <c r="BO462" s="75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</row>
    <row r="463">
      <c r="A463" s="73"/>
      <c r="B463" s="27"/>
      <c r="C463" s="27"/>
      <c r="D463" s="74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4"/>
      <c r="BN463" s="27"/>
      <c r="BO463" s="75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  <c r="BZ463" s="27"/>
      <c r="CA463" s="27"/>
      <c r="CB463" s="27"/>
      <c r="CC463" s="27"/>
      <c r="CD463" s="27"/>
      <c r="CE463" s="27"/>
      <c r="CF463" s="27"/>
      <c r="CG463" s="27"/>
      <c r="CH463" s="27"/>
      <c r="CI463" s="27"/>
    </row>
    <row r="464">
      <c r="A464" s="73"/>
      <c r="B464" s="27"/>
      <c r="C464" s="27"/>
      <c r="D464" s="74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4"/>
      <c r="BN464" s="27"/>
      <c r="BO464" s="75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7"/>
      <c r="CI464" s="27"/>
    </row>
    <row r="465">
      <c r="A465" s="73"/>
      <c r="B465" s="27"/>
      <c r="C465" s="27"/>
      <c r="D465" s="74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4"/>
      <c r="BN465" s="27"/>
      <c r="BO465" s="75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</row>
    <row r="466">
      <c r="A466" s="73"/>
      <c r="B466" s="27"/>
      <c r="C466" s="27"/>
      <c r="D466" s="74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4"/>
      <c r="BN466" s="27"/>
      <c r="BO466" s="75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  <c r="BZ466" s="27"/>
      <c r="CA466" s="27"/>
      <c r="CB466" s="27"/>
      <c r="CC466" s="27"/>
      <c r="CD466" s="27"/>
      <c r="CE466" s="27"/>
      <c r="CF466" s="27"/>
      <c r="CG466" s="27"/>
      <c r="CH466" s="27"/>
      <c r="CI466" s="27"/>
    </row>
    <row r="467">
      <c r="A467" s="73"/>
      <c r="B467" s="27"/>
      <c r="C467" s="27"/>
      <c r="D467" s="74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4"/>
      <c r="BN467" s="27"/>
      <c r="BO467" s="75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7"/>
    </row>
    <row r="468">
      <c r="A468" s="73"/>
      <c r="B468" s="27"/>
      <c r="C468" s="27"/>
      <c r="D468" s="74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4"/>
      <c r="BN468" s="27"/>
      <c r="BO468" s="75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  <c r="BZ468" s="27"/>
      <c r="CA468" s="27"/>
      <c r="CB468" s="27"/>
      <c r="CC468" s="27"/>
      <c r="CD468" s="27"/>
      <c r="CE468" s="27"/>
      <c r="CF468" s="27"/>
      <c r="CG468" s="27"/>
      <c r="CH468" s="27"/>
      <c r="CI468" s="27"/>
    </row>
    <row r="469">
      <c r="A469" s="73"/>
      <c r="B469" s="27"/>
      <c r="C469" s="27"/>
      <c r="D469" s="74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4"/>
      <c r="BN469" s="27"/>
      <c r="BO469" s="75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  <c r="BZ469" s="27"/>
      <c r="CA469" s="27"/>
      <c r="CB469" s="27"/>
      <c r="CC469" s="27"/>
      <c r="CD469" s="27"/>
      <c r="CE469" s="27"/>
      <c r="CF469" s="27"/>
      <c r="CG469" s="27"/>
      <c r="CH469" s="27"/>
      <c r="CI469" s="27"/>
    </row>
    <row r="470">
      <c r="A470" s="73"/>
      <c r="B470" s="27"/>
      <c r="C470" s="27"/>
      <c r="D470" s="74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4"/>
      <c r="BN470" s="27"/>
      <c r="BO470" s="75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  <c r="BZ470" s="27"/>
      <c r="CA470" s="27"/>
      <c r="CB470" s="27"/>
      <c r="CC470" s="27"/>
      <c r="CD470" s="27"/>
      <c r="CE470" s="27"/>
      <c r="CF470" s="27"/>
      <c r="CG470" s="27"/>
      <c r="CH470" s="27"/>
      <c r="CI470" s="27"/>
    </row>
    <row r="471">
      <c r="A471" s="73"/>
      <c r="B471" s="27"/>
      <c r="C471" s="27"/>
      <c r="D471" s="74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4"/>
      <c r="BN471" s="27"/>
      <c r="BO471" s="75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  <c r="BZ471" s="27"/>
      <c r="CA471" s="27"/>
      <c r="CB471" s="27"/>
      <c r="CC471" s="27"/>
      <c r="CD471" s="27"/>
      <c r="CE471" s="27"/>
      <c r="CF471" s="27"/>
      <c r="CG471" s="27"/>
      <c r="CH471" s="27"/>
      <c r="CI471" s="27"/>
    </row>
    <row r="472">
      <c r="A472" s="73"/>
      <c r="B472" s="27"/>
      <c r="C472" s="27"/>
      <c r="D472" s="74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4"/>
      <c r="BN472" s="27"/>
      <c r="BO472" s="75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  <c r="BZ472" s="27"/>
      <c r="CA472" s="27"/>
      <c r="CB472" s="27"/>
      <c r="CC472" s="27"/>
      <c r="CD472" s="27"/>
      <c r="CE472" s="27"/>
      <c r="CF472" s="27"/>
      <c r="CG472" s="27"/>
      <c r="CH472" s="27"/>
      <c r="CI472" s="27"/>
    </row>
    <row r="473">
      <c r="A473" s="73"/>
      <c r="B473" s="27"/>
      <c r="C473" s="27"/>
      <c r="D473" s="74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4"/>
      <c r="BN473" s="27"/>
      <c r="BO473" s="75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  <c r="BZ473" s="27"/>
      <c r="CA473" s="27"/>
      <c r="CB473" s="27"/>
      <c r="CC473" s="27"/>
      <c r="CD473" s="27"/>
      <c r="CE473" s="27"/>
      <c r="CF473" s="27"/>
      <c r="CG473" s="27"/>
      <c r="CH473" s="27"/>
      <c r="CI473" s="27"/>
    </row>
    <row r="474">
      <c r="A474" s="73"/>
      <c r="B474" s="27"/>
      <c r="C474" s="27"/>
      <c r="D474" s="74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4"/>
      <c r="BN474" s="27"/>
      <c r="BO474" s="75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  <c r="BZ474" s="27"/>
      <c r="CA474" s="27"/>
      <c r="CB474" s="27"/>
      <c r="CC474" s="27"/>
      <c r="CD474" s="27"/>
      <c r="CE474" s="27"/>
      <c r="CF474" s="27"/>
      <c r="CG474" s="27"/>
      <c r="CH474" s="27"/>
      <c r="CI474" s="27"/>
    </row>
    <row r="475">
      <c r="A475" s="73"/>
      <c r="B475" s="27"/>
      <c r="C475" s="27"/>
      <c r="D475" s="74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4"/>
      <c r="BN475" s="27"/>
      <c r="BO475" s="75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  <c r="BZ475" s="27"/>
      <c r="CA475" s="27"/>
      <c r="CB475" s="27"/>
      <c r="CC475" s="27"/>
      <c r="CD475" s="27"/>
      <c r="CE475" s="27"/>
      <c r="CF475" s="27"/>
      <c r="CG475" s="27"/>
      <c r="CH475" s="27"/>
      <c r="CI475" s="27"/>
    </row>
    <row r="476">
      <c r="A476" s="73"/>
      <c r="B476" s="27"/>
      <c r="C476" s="27"/>
      <c r="D476" s="74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4"/>
      <c r="BN476" s="27"/>
      <c r="BO476" s="75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7"/>
    </row>
    <row r="477">
      <c r="A477" s="73"/>
      <c r="B477" s="27"/>
      <c r="C477" s="27"/>
      <c r="D477" s="74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4"/>
      <c r="BN477" s="27"/>
      <c r="BO477" s="75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</row>
    <row r="478">
      <c r="A478" s="73"/>
      <c r="B478" s="27"/>
      <c r="C478" s="27"/>
      <c r="D478" s="74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4"/>
      <c r="BN478" s="27"/>
      <c r="BO478" s="75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7"/>
    </row>
    <row r="479">
      <c r="A479" s="73"/>
      <c r="B479" s="27"/>
      <c r="C479" s="27"/>
      <c r="D479" s="74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4"/>
      <c r="BN479" s="27"/>
      <c r="BO479" s="75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</row>
    <row r="480">
      <c r="A480" s="73"/>
      <c r="B480" s="27"/>
      <c r="C480" s="27"/>
      <c r="D480" s="74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4"/>
      <c r="BN480" s="27"/>
      <c r="BO480" s="75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</row>
    <row r="481">
      <c r="A481" s="73"/>
      <c r="B481" s="27"/>
      <c r="C481" s="27"/>
      <c r="D481" s="74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4"/>
      <c r="BN481" s="27"/>
      <c r="BO481" s="75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</row>
    <row r="482">
      <c r="A482" s="73"/>
      <c r="B482" s="27"/>
      <c r="C482" s="27"/>
      <c r="D482" s="74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4"/>
      <c r="BN482" s="27"/>
      <c r="BO482" s="75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</row>
    <row r="483">
      <c r="A483" s="73"/>
      <c r="B483" s="27"/>
      <c r="C483" s="27"/>
      <c r="D483" s="74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4"/>
      <c r="BN483" s="27"/>
      <c r="BO483" s="75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</row>
    <row r="484">
      <c r="A484" s="73"/>
      <c r="B484" s="27"/>
      <c r="C484" s="27"/>
      <c r="D484" s="74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4"/>
      <c r="BN484" s="27"/>
      <c r="BO484" s="75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</row>
    <row r="485">
      <c r="A485" s="73"/>
      <c r="B485" s="27"/>
      <c r="C485" s="27"/>
      <c r="D485" s="74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4"/>
      <c r="BN485" s="27"/>
      <c r="BO485" s="75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7"/>
    </row>
    <row r="486">
      <c r="A486" s="73"/>
      <c r="B486" s="27"/>
      <c r="C486" s="27"/>
      <c r="D486" s="74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4"/>
      <c r="BN486" s="27"/>
      <c r="BO486" s="75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7"/>
    </row>
    <row r="487">
      <c r="A487" s="73"/>
      <c r="B487" s="27"/>
      <c r="C487" s="27"/>
      <c r="D487" s="74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4"/>
      <c r="BN487" s="27"/>
      <c r="BO487" s="75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7"/>
    </row>
    <row r="488">
      <c r="A488" s="73"/>
      <c r="B488" s="27"/>
      <c r="C488" s="27"/>
      <c r="D488" s="74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4"/>
      <c r="BN488" s="27"/>
      <c r="BO488" s="75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</row>
    <row r="489">
      <c r="A489" s="73"/>
      <c r="B489" s="27"/>
      <c r="C489" s="27"/>
      <c r="D489" s="74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4"/>
      <c r="BN489" s="27"/>
      <c r="BO489" s="75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7"/>
    </row>
    <row r="490">
      <c r="A490" s="73"/>
      <c r="B490" s="27"/>
      <c r="C490" s="27"/>
      <c r="D490" s="74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4"/>
      <c r="BN490" s="27"/>
      <c r="BO490" s="75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  <c r="BZ490" s="27"/>
      <c r="CA490" s="27"/>
      <c r="CB490" s="27"/>
      <c r="CC490" s="27"/>
      <c r="CD490" s="27"/>
      <c r="CE490" s="27"/>
      <c r="CF490" s="27"/>
      <c r="CG490" s="27"/>
      <c r="CH490" s="27"/>
      <c r="CI490" s="27"/>
    </row>
    <row r="491">
      <c r="A491" s="73"/>
      <c r="B491" s="27"/>
      <c r="C491" s="27"/>
      <c r="D491" s="74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4"/>
      <c r="BN491" s="27"/>
      <c r="BO491" s="75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27"/>
      <c r="CC491" s="27"/>
      <c r="CD491" s="27"/>
      <c r="CE491" s="27"/>
      <c r="CF491" s="27"/>
      <c r="CG491" s="27"/>
      <c r="CH491" s="27"/>
      <c r="CI491" s="27"/>
    </row>
    <row r="492">
      <c r="A492" s="73"/>
      <c r="B492" s="27"/>
      <c r="C492" s="27"/>
      <c r="D492" s="74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4"/>
      <c r="BN492" s="27"/>
      <c r="BO492" s="75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  <c r="CB492" s="27"/>
      <c r="CC492" s="27"/>
      <c r="CD492" s="27"/>
      <c r="CE492" s="27"/>
      <c r="CF492" s="27"/>
      <c r="CG492" s="27"/>
      <c r="CH492" s="27"/>
      <c r="CI492" s="27"/>
    </row>
    <row r="493">
      <c r="A493" s="73"/>
      <c r="B493" s="27"/>
      <c r="C493" s="27"/>
      <c r="D493" s="74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4"/>
      <c r="BN493" s="27"/>
      <c r="BO493" s="75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  <c r="BZ493" s="27"/>
      <c r="CA493" s="27"/>
      <c r="CB493" s="27"/>
      <c r="CC493" s="27"/>
      <c r="CD493" s="27"/>
      <c r="CE493" s="27"/>
      <c r="CF493" s="27"/>
      <c r="CG493" s="27"/>
      <c r="CH493" s="27"/>
      <c r="CI493" s="27"/>
    </row>
    <row r="494">
      <c r="A494" s="73"/>
      <c r="B494" s="27"/>
      <c r="C494" s="27"/>
      <c r="D494" s="74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4"/>
      <c r="BN494" s="27"/>
      <c r="BO494" s="75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</row>
    <row r="495">
      <c r="A495" s="73"/>
      <c r="B495" s="27"/>
      <c r="C495" s="27"/>
      <c r="D495" s="74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4"/>
      <c r="BN495" s="27"/>
      <c r="BO495" s="75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27"/>
      <c r="CC495" s="27"/>
      <c r="CD495" s="27"/>
      <c r="CE495" s="27"/>
      <c r="CF495" s="27"/>
      <c r="CG495" s="27"/>
      <c r="CH495" s="27"/>
      <c r="CI495" s="27"/>
    </row>
    <row r="496">
      <c r="A496" s="73"/>
      <c r="B496" s="27"/>
      <c r="C496" s="27"/>
      <c r="D496" s="74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4"/>
      <c r="BN496" s="27"/>
      <c r="BO496" s="75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  <c r="CB496" s="27"/>
      <c r="CC496" s="27"/>
      <c r="CD496" s="27"/>
      <c r="CE496" s="27"/>
      <c r="CF496" s="27"/>
      <c r="CG496" s="27"/>
      <c r="CH496" s="27"/>
      <c r="CI496" s="27"/>
    </row>
    <row r="497">
      <c r="A497" s="73"/>
      <c r="B497" s="27"/>
      <c r="C497" s="27"/>
      <c r="D497" s="74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4"/>
      <c r="BN497" s="27"/>
      <c r="BO497" s="75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</row>
    <row r="498">
      <c r="A498" s="73"/>
      <c r="B498" s="27"/>
      <c r="C498" s="27"/>
      <c r="D498" s="74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4"/>
      <c r="BN498" s="27"/>
      <c r="BO498" s="75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  <c r="BZ498" s="27"/>
      <c r="CA498" s="27"/>
      <c r="CB498" s="27"/>
      <c r="CC498" s="27"/>
      <c r="CD498" s="27"/>
      <c r="CE498" s="27"/>
      <c r="CF498" s="27"/>
      <c r="CG498" s="27"/>
      <c r="CH498" s="27"/>
      <c r="CI498" s="27"/>
    </row>
    <row r="499">
      <c r="A499" s="73"/>
      <c r="B499" s="27"/>
      <c r="C499" s="27"/>
      <c r="D499" s="74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4"/>
      <c r="BN499" s="27"/>
      <c r="BO499" s="75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7"/>
      <c r="CC499" s="27"/>
      <c r="CD499" s="27"/>
      <c r="CE499" s="27"/>
      <c r="CF499" s="27"/>
      <c r="CG499" s="27"/>
      <c r="CH499" s="27"/>
      <c r="CI499" s="27"/>
    </row>
    <row r="500">
      <c r="A500" s="73"/>
      <c r="B500" s="27"/>
      <c r="C500" s="27"/>
      <c r="D500" s="74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4"/>
      <c r="BN500" s="27"/>
      <c r="BO500" s="75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7"/>
      <c r="CI500" s="27"/>
    </row>
    <row r="501">
      <c r="A501" s="73"/>
      <c r="B501" s="27"/>
      <c r="C501" s="27"/>
      <c r="D501" s="74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4"/>
      <c r="BN501" s="27"/>
      <c r="BO501" s="75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7"/>
    </row>
    <row r="502">
      <c r="A502" s="73"/>
      <c r="B502" s="27"/>
      <c r="C502" s="27"/>
      <c r="D502" s="74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4"/>
      <c r="BN502" s="27"/>
      <c r="BO502" s="75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7"/>
    </row>
    <row r="503">
      <c r="A503" s="73"/>
      <c r="B503" s="27"/>
      <c r="C503" s="27"/>
      <c r="D503" s="74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4"/>
      <c r="BN503" s="27"/>
      <c r="BO503" s="75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27"/>
      <c r="CC503" s="27"/>
      <c r="CD503" s="27"/>
      <c r="CE503" s="27"/>
      <c r="CF503" s="27"/>
      <c r="CG503" s="27"/>
      <c r="CH503" s="27"/>
      <c r="CI503" s="27"/>
    </row>
    <row r="504">
      <c r="A504" s="73"/>
      <c r="B504" s="27"/>
      <c r="C504" s="27"/>
      <c r="D504" s="74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4"/>
      <c r="BN504" s="27"/>
      <c r="BO504" s="75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</row>
    <row r="505">
      <c r="A505" s="73"/>
      <c r="B505" s="27"/>
      <c r="C505" s="27"/>
      <c r="D505" s="74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4"/>
      <c r="BN505" s="27"/>
      <c r="BO505" s="75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</row>
    <row r="506">
      <c r="A506" s="73"/>
      <c r="B506" s="27"/>
      <c r="C506" s="27"/>
      <c r="D506" s="74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4"/>
      <c r="BN506" s="27"/>
      <c r="BO506" s="75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7"/>
    </row>
    <row r="507">
      <c r="A507" s="73"/>
      <c r="B507" s="27"/>
      <c r="C507" s="27"/>
      <c r="D507" s="74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4"/>
      <c r="BN507" s="27"/>
      <c r="BO507" s="75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27"/>
      <c r="CC507" s="27"/>
      <c r="CD507" s="27"/>
      <c r="CE507" s="27"/>
      <c r="CF507" s="27"/>
      <c r="CG507" s="27"/>
      <c r="CH507" s="27"/>
      <c r="CI507" s="27"/>
    </row>
    <row r="508">
      <c r="A508" s="73"/>
      <c r="B508" s="27"/>
      <c r="C508" s="27"/>
      <c r="D508" s="74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4"/>
      <c r="BN508" s="27"/>
      <c r="BO508" s="75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</row>
    <row r="509">
      <c r="A509" s="73"/>
      <c r="B509" s="27"/>
      <c r="C509" s="27"/>
      <c r="D509" s="74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4"/>
      <c r="BN509" s="27"/>
      <c r="BO509" s="75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</row>
    <row r="510">
      <c r="A510" s="73"/>
      <c r="B510" s="27"/>
      <c r="C510" s="27"/>
      <c r="D510" s="74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4"/>
      <c r="BN510" s="27"/>
      <c r="BO510" s="75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</row>
    <row r="511">
      <c r="A511" s="73"/>
      <c r="B511" s="27"/>
      <c r="C511" s="27"/>
      <c r="D511" s="74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4"/>
      <c r="BN511" s="27"/>
      <c r="BO511" s="75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7"/>
    </row>
    <row r="512">
      <c r="A512" s="73"/>
      <c r="B512" s="27"/>
      <c r="C512" s="27"/>
      <c r="D512" s="74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4"/>
      <c r="BN512" s="27"/>
      <c r="BO512" s="75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</row>
    <row r="513">
      <c r="A513" s="73"/>
      <c r="B513" s="27"/>
      <c r="C513" s="27"/>
      <c r="D513" s="74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4"/>
      <c r="BN513" s="27"/>
      <c r="BO513" s="75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  <c r="BZ513" s="27"/>
      <c r="CA513" s="27"/>
      <c r="CB513" s="27"/>
      <c r="CC513" s="27"/>
      <c r="CD513" s="27"/>
      <c r="CE513" s="27"/>
      <c r="CF513" s="27"/>
      <c r="CG513" s="27"/>
      <c r="CH513" s="27"/>
      <c r="CI513" s="27"/>
    </row>
    <row r="514">
      <c r="A514" s="73"/>
      <c r="B514" s="27"/>
      <c r="C514" s="27"/>
      <c r="D514" s="74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4"/>
      <c r="BN514" s="27"/>
      <c r="BO514" s="75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7"/>
    </row>
    <row r="515">
      <c r="A515" s="73"/>
      <c r="B515" s="27"/>
      <c r="C515" s="27"/>
      <c r="D515" s="74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4"/>
      <c r="BN515" s="27"/>
      <c r="BO515" s="75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7"/>
    </row>
    <row r="516">
      <c r="A516" s="73"/>
      <c r="B516" s="27"/>
      <c r="C516" s="27"/>
      <c r="D516" s="74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4"/>
      <c r="BN516" s="27"/>
      <c r="BO516" s="75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</row>
    <row r="517">
      <c r="A517" s="73"/>
      <c r="B517" s="27"/>
      <c r="C517" s="27"/>
      <c r="D517" s="74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4"/>
      <c r="BN517" s="27"/>
      <c r="BO517" s="75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  <c r="BZ517" s="27"/>
      <c r="CA517" s="27"/>
      <c r="CB517" s="27"/>
      <c r="CC517" s="27"/>
      <c r="CD517" s="27"/>
      <c r="CE517" s="27"/>
      <c r="CF517" s="27"/>
      <c r="CG517" s="27"/>
      <c r="CH517" s="27"/>
      <c r="CI517" s="27"/>
    </row>
    <row r="518">
      <c r="A518" s="73"/>
      <c r="B518" s="27"/>
      <c r="C518" s="27"/>
      <c r="D518" s="74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4"/>
      <c r="BN518" s="27"/>
      <c r="BO518" s="75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  <c r="BZ518" s="27"/>
      <c r="CA518" s="27"/>
      <c r="CB518" s="27"/>
      <c r="CC518" s="27"/>
      <c r="CD518" s="27"/>
      <c r="CE518" s="27"/>
      <c r="CF518" s="27"/>
      <c r="CG518" s="27"/>
      <c r="CH518" s="27"/>
      <c r="CI518" s="27"/>
    </row>
    <row r="519">
      <c r="A519" s="73"/>
      <c r="B519" s="27"/>
      <c r="C519" s="27"/>
      <c r="D519" s="74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4"/>
      <c r="BN519" s="27"/>
      <c r="BO519" s="75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7"/>
    </row>
    <row r="520">
      <c r="A520" s="73"/>
      <c r="B520" s="27"/>
      <c r="C520" s="27"/>
      <c r="D520" s="74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4"/>
      <c r="BN520" s="27"/>
      <c r="BO520" s="75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  <c r="BZ520" s="27"/>
      <c r="CA520" s="27"/>
      <c r="CB520" s="27"/>
      <c r="CC520" s="27"/>
      <c r="CD520" s="27"/>
      <c r="CE520" s="27"/>
      <c r="CF520" s="27"/>
      <c r="CG520" s="27"/>
      <c r="CH520" s="27"/>
      <c r="CI520" s="27"/>
    </row>
    <row r="521">
      <c r="A521" s="73"/>
      <c r="B521" s="27"/>
      <c r="C521" s="27"/>
      <c r="D521" s="74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4"/>
      <c r="BN521" s="27"/>
      <c r="BO521" s="75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  <c r="BZ521" s="27"/>
      <c r="CA521" s="27"/>
      <c r="CB521" s="27"/>
      <c r="CC521" s="27"/>
      <c r="CD521" s="27"/>
      <c r="CE521" s="27"/>
      <c r="CF521" s="27"/>
      <c r="CG521" s="27"/>
      <c r="CH521" s="27"/>
      <c r="CI521" s="27"/>
    </row>
    <row r="522">
      <c r="A522" s="73"/>
      <c r="B522" s="27"/>
      <c r="C522" s="27"/>
      <c r="D522" s="74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4"/>
      <c r="BN522" s="27"/>
      <c r="BO522" s="75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  <c r="BZ522" s="27"/>
      <c r="CA522" s="27"/>
      <c r="CB522" s="27"/>
      <c r="CC522" s="27"/>
      <c r="CD522" s="27"/>
      <c r="CE522" s="27"/>
      <c r="CF522" s="27"/>
      <c r="CG522" s="27"/>
      <c r="CH522" s="27"/>
      <c r="CI522" s="27"/>
    </row>
    <row r="523">
      <c r="A523" s="73"/>
      <c r="B523" s="27"/>
      <c r="C523" s="27"/>
      <c r="D523" s="74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4"/>
      <c r="BN523" s="27"/>
      <c r="BO523" s="75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  <c r="BZ523" s="27"/>
      <c r="CA523" s="27"/>
      <c r="CB523" s="27"/>
      <c r="CC523" s="27"/>
      <c r="CD523" s="27"/>
      <c r="CE523" s="27"/>
      <c r="CF523" s="27"/>
      <c r="CG523" s="27"/>
      <c r="CH523" s="27"/>
      <c r="CI523" s="27"/>
    </row>
    <row r="524">
      <c r="A524" s="73"/>
      <c r="B524" s="27"/>
      <c r="C524" s="27"/>
      <c r="D524" s="74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4"/>
      <c r="BN524" s="27"/>
      <c r="BO524" s="75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7"/>
    </row>
    <row r="525">
      <c r="A525" s="73"/>
      <c r="B525" s="27"/>
      <c r="C525" s="27"/>
      <c r="D525" s="74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4"/>
      <c r="BN525" s="27"/>
      <c r="BO525" s="75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  <c r="BZ525" s="27"/>
      <c r="CA525" s="27"/>
      <c r="CB525" s="27"/>
      <c r="CC525" s="27"/>
      <c r="CD525" s="27"/>
      <c r="CE525" s="27"/>
      <c r="CF525" s="27"/>
      <c r="CG525" s="27"/>
      <c r="CH525" s="27"/>
      <c r="CI525" s="27"/>
    </row>
    <row r="526">
      <c r="A526" s="73"/>
      <c r="B526" s="27"/>
      <c r="C526" s="27"/>
      <c r="D526" s="74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4"/>
      <c r="BN526" s="27"/>
      <c r="BO526" s="75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</row>
    <row r="527">
      <c r="A527" s="73"/>
      <c r="B527" s="27"/>
      <c r="C527" s="27"/>
      <c r="D527" s="74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4"/>
      <c r="BN527" s="27"/>
      <c r="BO527" s="75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7"/>
    </row>
    <row r="528">
      <c r="A528" s="73"/>
      <c r="B528" s="27"/>
      <c r="C528" s="27"/>
      <c r="D528" s="74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4"/>
      <c r="BN528" s="27"/>
      <c r="BO528" s="75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  <c r="BZ528" s="27"/>
      <c r="CA528" s="27"/>
      <c r="CB528" s="27"/>
      <c r="CC528" s="27"/>
      <c r="CD528" s="27"/>
      <c r="CE528" s="27"/>
      <c r="CF528" s="27"/>
      <c r="CG528" s="27"/>
      <c r="CH528" s="27"/>
      <c r="CI528" s="27"/>
    </row>
    <row r="529">
      <c r="A529" s="73"/>
      <c r="B529" s="27"/>
      <c r="C529" s="27"/>
      <c r="D529" s="74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4"/>
      <c r="BN529" s="27"/>
      <c r="BO529" s="75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</row>
    <row r="530">
      <c r="A530" s="73"/>
      <c r="B530" s="27"/>
      <c r="C530" s="27"/>
      <c r="D530" s="74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4"/>
      <c r="BN530" s="27"/>
      <c r="BO530" s="75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27"/>
      <c r="CC530" s="27"/>
      <c r="CD530" s="27"/>
      <c r="CE530" s="27"/>
      <c r="CF530" s="27"/>
      <c r="CG530" s="27"/>
      <c r="CH530" s="27"/>
      <c r="CI530" s="27"/>
    </row>
    <row r="531">
      <c r="A531" s="73"/>
      <c r="B531" s="27"/>
      <c r="C531" s="27"/>
      <c r="D531" s="74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4"/>
      <c r="BN531" s="27"/>
      <c r="BO531" s="75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  <c r="BZ531" s="27"/>
      <c r="CA531" s="27"/>
      <c r="CB531" s="27"/>
      <c r="CC531" s="27"/>
      <c r="CD531" s="27"/>
      <c r="CE531" s="27"/>
      <c r="CF531" s="27"/>
      <c r="CG531" s="27"/>
      <c r="CH531" s="27"/>
      <c r="CI531" s="27"/>
    </row>
    <row r="532">
      <c r="A532" s="73"/>
      <c r="B532" s="27"/>
      <c r="C532" s="27"/>
      <c r="D532" s="74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4"/>
      <c r="BN532" s="27"/>
      <c r="BO532" s="75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7"/>
    </row>
    <row r="533">
      <c r="A533" s="73"/>
      <c r="B533" s="27"/>
      <c r="C533" s="27"/>
      <c r="D533" s="74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4"/>
      <c r="BN533" s="27"/>
      <c r="BO533" s="75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7"/>
    </row>
    <row r="534">
      <c r="A534" s="73"/>
      <c r="B534" s="27"/>
      <c r="C534" s="27"/>
      <c r="D534" s="74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4"/>
      <c r="BN534" s="27"/>
      <c r="BO534" s="75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27"/>
      <c r="CC534" s="27"/>
      <c r="CD534" s="27"/>
      <c r="CE534" s="27"/>
      <c r="CF534" s="27"/>
      <c r="CG534" s="27"/>
      <c r="CH534" s="27"/>
      <c r="CI534" s="27"/>
    </row>
    <row r="535">
      <c r="A535" s="73"/>
      <c r="B535" s="27"/>
      <c r="C535" s="27"/>
      <c r="D535" s="74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4"/>
      <c r="BN535" s="27"/>
      <c r="BO535" s="75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7"/>
    </row>
    <row r="536">
      <c r="A536" s="73"/>
      <c r="B536" s="27"/>
      <c r="C536" s="27"/>
      <c r="D536" s="74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4"/>
      <c r="BN536" s="27"/>
      <c r="BO536" s="75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  <c r="BZ536" s="27"/>
      <c r="CA536" s="27"/>
      <c r="CB536" s="27"/>
      <c r="CC536" s="27"/>
      <c r="CD536" s="27"/>
      <c r="CE536" s="27"/>
      <c r="CF536" s="27"/>
      <c r="CG536" s="27"/>
      <c r="CH536" s="27"/>
      <c r="CI536" s="27"/>
    </row>
    <row r="537">
      <c r="A537" s="73"/>
      <c r="B537" s="27"/>
      <c r="C537" s="27"/>
      <c r="D537" s="74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4"/>
      <c r="BN537" s="27"/>
      <c r="BO537" s="75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  <c r="BZ537" s="27"/>
      <c r="CA537" s="27"/>
      <c r="CB537" s="27"/>
      <c r="CC537" s="27"/>
      <c r="CD537" s="27"/>
      <c r="CE537" s="27"/>
      <c r="CF537" s="27"/>
      <c r="CG537" s="27"/>
      <c r="CH537" s="27"/>
      <c r="CI537" s="27"/>
    </row>
    <row r="538">
      <c r="A538" s="73"/>
      <c r="B538" s="27"/>
      <c r="C538" s="27"/>
      <c r="D538" s="74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4"/>
      <c r="BN538" s="27"/>
      <c r="BO538" s="75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27"/>
      <c r="CC538" s="27"/>
      <c r="CD538" s="27"/>
      <c r="CE538" s="27"/>
      <c r="CF538" s="27"/>
      <c r="CG538" s="27"/>
      <c r="CH538" s="27"/>
      <c r="CI538" s="27"/>
    </row>
    <row r="539">
      <c r="A539" s="73"/>
      <c r="B539" s="27"/>
      <c r="C539" s="27"/>
      <c r="D539" s="74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4"/>
      <c r="BN539" s="27"/>
      <c r="BO539" s="75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  <c r="BZ539" s="27"/>
      <c r="CA539" s="27"/>
      <c r="CB539" s="27"/>
      <c r="CC539" s="27"/>
      <c r="CD539" s="27"/>
      <c r="CE539" s="27"/>
      <c r="CF539" s="27"/>
      <c r="CG539" s="27"/>
      <c r="CH539" s="27"/>
      <c r="CI539" s="27"/>
    </row>
    <row r="540">
      <c r="A540" s="73"/>
      <c r="B540" s="27"/>
      <c r="C540" s="27"/>
      <c r="D540" s="74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4"/>
      <c r="BN540" s="27"/>
      <c r="BO540" s="75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  <c r="BZ540" s="27"/>
      <c r="CA540" s="27"/>
      <c r="CB540" s="27"/>
      <c r="CC540" s="27"/>
      <c r="CD540" s="27"/>
      <c r="CE540" s="27"/>
      <c r="CF540" s="27"/>
      <c r="CG540" s="27"/>
      <c r="CH540" s="27"/>
      <c r="CI540" s="27"/>
    </row>
    <row r="541">
      <c r="A541" s="73"/>
      <c r="B541" s="27"/>
      <c r="C541" s="27"/>
      <c r="D541" s="74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4"/>
      <c r="BN541" s="27"/>
      <c r="BO541" s="75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</row>
    <row r="542">
      <c r="A542" s="73"/>
      <c r="B542" s="27"/>
      <c r="C542" s="27"/>
      <c r="D542" s="74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4"/>
      <c r="BN542" s="27"/>
      <c r="BO542" s="75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27"/>
      <c r="CC542" s="27"/>
      <c r="CD542" s="27"/>
      <c r="CE542" s="27"/>
      <c r="CF542" s="27"/>
      <c r="CG542" s="27"/>
      <c r="CH542" s="27"/>
      <c r="CI542" s="27"/>
    </row>
    <row r="543">
      <c r="A543" s="73"/>
      <c r="B543" s="27"/>
      <c r="C543" s="27"/>
      <c r="D543" s="74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4"/>
      <c r="BN543" s="27"/>
      <c r="BO543" s="75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  <c r="BZ543" s="27"/>
      <c r="CA543" s="27"/>
      <c r="CB543" s="27"/>
      <c r="CC543" s="27"/>
      <c r="CD543" s="27"/>
      <c r="CE543" s="27"/>
      <c r="CF543" s="27"/>
      <c r="CG543" s="27"/>
      <c r="CH543" s="27"/>
      <c r="CI543" s="27"/>
    </row>
    <row r="544">
      <c r="A544" s="73"/>
      <c r="B544" s="27"/>
      <c r="C544" s="27"/>
      <c r="D544" s="74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4"/>
      <c r="BN544" s="27"/>
      <c r="BO544" s="75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</row>
    <row r="545">
      <c r="A545" s="73"/>
      <c r="B545" s="27"/>
      <c r="C545" s="27"/>
      <c r="D545" s="74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4"/>
      <c r="BN545" s="27"/>
      <c r="BO545" s="75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</row>
    <row r="546">
      <c r="A546" s="73"/>
      <c r="B546" s="27"/>
      <c r="C546" s="27"/>
      <c r="D546" s="74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4"/>
      <c r="BN546" s="27"/>
      <c r="BO546" s="75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</row>
    <row r="547">
      <c r="A547" s="73"/>
      <c r="B547" s="27"/>
      <c r="C547" s="27"/>
      <c r="D547" s="74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4"/>
      <c r="BN547" s="27"/>
      <c r="BO547" s="75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</row>
    <row r="548">
      <c r="A548" s="73"/>
      <c r="B548" s="27"/>
      <c r="C548" s="27"/>
      <c r="D548" s="74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4"/>
      <c r="BN548" s="27"/>
      <c r="BO548" s="75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</row>
    <row r="549">
      <c r="A549" s="73"/>
      <c r="B549" s="27"/>
      <c r="C549" s="27"/>
      <c r="D549" s="74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4"/>
      <c r="BN549" s="27"/>
      <c r="BO549" s="75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</row>
    <row r="550">
      <c r="A550" s="73"/>
      <c r="B550" s="27"/>
      <c r="C550" s="27"/>
      <c r="D550" s="74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4"/>
      <c r="BN550" s="27"/>
      <c r="BO550" s="75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</row>
    <row r="551">
      <c r="A551" s="73"/>
      <c r="B551" s="27"/>
      <c r="C551" s="27"/>
      <c r="D551" s="74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4"/>
      <c r="BN551" s="27"/>
      <c r="BO551" s="75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</row>
    <row r="552">
      <c r="A552" s="73"/>
      <c r="B552" s="27"/>
      <c r="C552" s="27"/>
      <c r="D552" s="74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4"/>
      <c r="BN552" s="27"/>
      <c r="BO552" s="75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</row>
    <row r="553">
      <c r="A553" s="73"/>
      <c r="B553" s="27"/>
      <c r="C553" s="27"/>
      <c r="D553" s="74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4"/>
      <c r="BN553" s="27"/>
      <c r="BO553" s="75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</row>
    <row r="554">
      <c r="A554" s="73"/>
      <c r="B554" s="27"/>
      <c r="C554" s="27"/>
      <c r="D554" s="74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4"/>
      <c r="BN554" s="27"/>
      <c r="BO554" s="75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</row>
    <row r="555">
      <c r="A555" s="73"/>
      <c r="B555" s="27"/>
      <c r="C555" s="27"/>
      <c r="D555" s="74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4"/>
      <c r="BN555" s="27"/>
      <c r="BO555" s="75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</row>
    <row r="556">
      <c r="A556" s="73"/>
      <c r="B556" s="27"/>
      <c r="C556" s="27"/>
      <c r="D556" s="74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4"/>
      <c r="BN556" s="27"/>
      <c r="BO556" s="75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</row>
    <row r="557">
      <c r="A557" s="73"/>
      <c r="B557" s="27"/>
      <c r="C557" s="27"/>
      <c r="D557" s="74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4"/>
      <c r="BN557" s="27"/>
      <c r="BO557" s="75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</row>
    <row r="558">
      <c r="A558" s="73"/>
      <c r="B558" s="27"/>
      <c r="C558" s="27"/>
      <c r="D558" s="74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4"/>
      <c r="BN558" s="27"/>
      <c r="BO558" s="75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</row>
    <row r="559">
      <c r="A559" s="73"/>
      <c r="B559" s="27"/>
      <c r="C559" s="27"/>
      <c r="D559" s="74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4"/>
      <c r="BN559" s="27"/>
      <c r="BO559" s="75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</row>
    <row r="560">
      <c r="A560" s="73"/>
      <c r="B560" s="27"/>
      <c r="C560" s="27"/>
      <c r="D560" s="74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4"/>
      <c r="BN560" s="27"/>
      <c r="BO560" s="75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7"/>
    </row>
    <row r="561">
      <c r="A561" s="73"/>
      <c r="B561" s="27"/>
      <c r="C561" s="27"/>
      <c r="D561" s="74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4"/>
      <c r="BN561" s="27"/>
      <c r="BO561" s="75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</row>
    <row r="562">
      <c r="A562" s="73"/>
      <c r="B562" s="27"/>
      <c r="C562" s="27"/>
      <c r="D562" s="74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4"/>
      <c r="BN562" s="27"/>
      <c r="BO562" s="75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7"/>
    </row>
    <row r="563">
      <c r="A563" s="73"/>
      <c r="B563" s="27"/>
      <c r="C563" s="27"/>
      <c r="D563" s="74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4"/>
      <c r="BN563" s="27"/>
      <c r="BO563" s="75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7"/>
    </row>
    <row r="564">
      <c r="A564" s="73"/>
      <c r="B564" s="27"/>
      <c r="C564" s="27"/>
      <c r="D564" s="74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4"/>
      <c r="BN564" s="27"/>
      <c r="BO564" s="75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</row>
    <row r="565">
      <c r="A565" s="73"/>
      <c r="B565" s="27"/>
      <c r="C565" s="27"/>
      <c r="D565" s="74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4"/>
      <c r="BN565" s="27"/>
      <c r="BO565" s="75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</row>
    <row r="566">
      <c r="A566" s="73"/>
      <c r="B566" s="27"/>
      <c r="C566" s="27"/>
      <c r="D566" s="74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4"/>
      <c r="BN566" s="27"/>
      <c r="BO566" s="75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7"/>
    </row>
    <row r="567">
      <c r="A567" s="73"/>
      <c r="B567" s="27"/>
      <c r="C567" s="27"/>
      <c r="D567" s="74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4"/>
      <c r="BN567" s="27"/>
      <c r="BO567" s="75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7"/>
    </row>
    <row r="568">
      <c r="A568" s="73"/>
      <c r="B568" s="27"/>
      <c r="C568" s="27"/>
      <c r="D568" s="74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4"/>
      <c r="BN568" s="27"/>
      <c r="BO568" s="75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</row>
    <row r="569">
      <c r="A569" s="73"/>
      <c r="B569" s="27"/>
      <c r="C569" s="27"/>
      <c r="D569" s="74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4"/>
      <c r="BN569" s="27"/>
      <c r="BO569" s="75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</row>
    <row r="570">
      <c r="A570" s="73"/>
      <c r="B570" s="27"/>
      <c r="C570" s="27"/>
      <c r="D570" s="74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4"/>
      <c r="BN570" s="27"/>
      <c r="BO570" s="75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</row>
    <row r="571">
      <c r="A571" s="73"/>
      <c r="B571" s="27"/>
      <c r="C571" s="27"/>
      <c r="D571" s="74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4"/>
      <c r="BN571" s="27"/>
      <c r="BO571" s="75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</row>
    <row r="572">
      <c r="A572" s="73"/>
      <c r="B572" s="27"/>
      <c r="C572" s="27"/>
      <c r="D572" s="74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4"/>
      <c r="BN572" s="27"/>
      <c r="BO572" s="75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</row>
    <row r="573">
      <c r="A573" s="73"/>
      <c r="B573" s="27"/>
      <c r="C573" s="27"/>
      <c r="D573" s="74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4"/>
      <c r="BN573" s="27"/>
      <c r="BO573" s="75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</row>
    <row r="574">
      <c r="A574" s="73"/>
      <c r="B574" s="27"/>
      <c r="C574" s="27"/>
      <c r="D574" s="74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4"/>
      <c r="BN574" s="27"/>
      <c r="BO574" s="75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</row>
    <row r="575">
      <c r="A575" s="73"/>
      <c r="B575" s="27"/>
      <c r="C575" s="27"/>
      <c r="D575" s="74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4"/>
      <c r="BN575" s="27"/>
      <c r="BO575" s="75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</row>
    <row r="576">
      <c r="A576" s="73"/>
      <c r="B576" s="27"/>
      <c r="C576" s="27"/>
      <c r="D576" s="74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4"/>
      <c r="BN576" s="27"/>
      <c r="BO576" s="75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</row>
    <row r="577">
      <c r="A577" s="73"/>
      <c r="B577" s="27"/>
      <c r="C577" s="27"/>
      <c r="D577" s="74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4"/>
      <c r="BN577" s="27"/>
      <c r="BO577" s="75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</row>
    <row r="578">
      <c r="A578" s="73"/>
      <c r="B578" s="27"/>
      <c r="C578" s="27"/>
      <c r="D578" s="74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4"/>
      <c r="BN578" s="27"/>
      <c r="BO578" s="75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</row>
    <row r="579">
      <c r="A579" s="73"/>
      <c r="B579" s="27"/>
      <c r="C579" s="27"/>
      <c r="D579" s="74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4"/>
      <c r="BN579" s="27"/>
      <c r="BO579" s="75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</row>
    <row r="580">
      <c r="A580" s="73"/>
      <c r="B580" s="27"/>
      <c r="C580" s="27"/>
      <c r="D580" s="74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4"/>
      <c r="BN580" s="27"/>
      <c r="BO580" s="75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</row>
    <row r="581">
      <c r="A581" s="73"/>
      <c r="B581" s="27"/>
      <c r="C581" s="27"/>
      <c r="D581" s="74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4"/>
      <c r="BN581" s="27"/>
      <c r="BO581" s="75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</row>
    <row r="582">
      <c r="A582" s="73"/>
      <c r="B582" s="27"/>
      <c r="C582" s="27"/>
      <c r="D582" s="74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4"/>
      <c r="BN582" s="27"/>
      <c r="BO582" s="75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</row>
    <row r="583">
      <c r="A583" s="73"/>
      <c r="B583" s="27"/>
      <c r="C583" s="27"/>
      <c r="D583" s="74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4"/>
      <c r="BN583" s="27"/>
      <c r="BO583" s="75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</row>
    <row r="584">
      <c r="A584" s="73"/>
      <c r="B584" s="27"/>
      <c r="C584" s="27"/>
      <c r="D584" s="74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4"/>
      <c r="BN584" s="27"/>
      <c r="BO584" s="75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</row>
    <row r="585">
      <c r="A585" s="73"/>
      <c r="B585" s="27"/>
      <c r="C585" s="27"/>
      <c r="D585" s="74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4"/>
      <c r="BN585" s="27"/>
      <c r="BO585" s="75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7"/>
    </row>
    <row r="586">
      <c r="A586" s="73"/>
      <c r="B586" s="27"/>
      <c r="C586" s="27"/>
      <c r="D586" s="74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4"/>
      <c r="BN586" s="27"/>
      <c r="BO586" s="75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7"/>
    </row>
    <row r="587">
      <c r="A587" s="73"/>
      <c r="B587" s="27"/>
      <c r="C587" s="27"/>
      <c r="D587" s="74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4"/>
      <c r="BN587" s="27"/>
      <c r="BO587" s="75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</row>
    <row r="588">
      <c r="A588" s="73"/>
      <c r="B588" s="27"/>
      <c r="C588" s="27"/>
      <c r="D588" s="74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4"/>
      <c r="BN588" s="27"/>
      <c r="BO588" s="75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7"/>
    </row>
    <row r="589">
      <c r="A589" s="73"/>
      <c r="B589" s="27"/>
      <c r="C589" s="27"/>
      <c r="D589" s="74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4"/>
      <c r="BN589" s="27"/>
      <c r="BO589" s="75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7"/>
    </row>
    <row r="590">
      <c r="A590" s="73"/>
      <c r="B590" s="27"/>
      <c r="C590" s="27"/>
      <c r="D590" s="74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4"/>
      <c r="BN590" s="27"/>
      <c r="BO590" s="75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7"/>
    </row>
    <row r="591">
      <c r="A591" s="73"/>
      <c r="B591" s="27"/>
      <c r="C591" s="27"/>
      <c r="D591" s="74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4"/>
      <c r="BN591" s="27"/>
      <c r="BO591" s="75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7"/>
    </row>
    <row r="592">
      <c r="A592" s="73"/>
      <c r="B592" s="27"/>
      <c r="C592" s="27"/>
      <c r="D592" s="74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4"/>
      <c r="BN592" s="27"/>
      <c r="BO592" s="75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7"/>
    </row>
    <row r="593">
      <c r="A593" s="73"/>
      <c r="B593" s="27"/>
      <c r="C593" s="27"/>
      <c r="D593" s="74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4"/>
      <c r="BN593" s="27"/>
      <c r="BO593" s="75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</row>
    <row r="594">
      <c r="A594" s="73"/>
      <c r="B594" s="27"/>
      <c r="C594" s="27"/>
      <c r="D594" s="74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4"/>
      <c r="BN594" s="27"/>
      <c r="BO594" s="75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</row>
    <row r="595">
      <c r="A595" s="73"/>
      <c r="B595" s="27"/>
      <c r="C595" s="27"/>
      <c r="D595" s="74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4"/>
      <c r="BN595" s="27"/>
      <c r="BO595" s="75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</row>
    <row r="596">
      <c r="A596" s="73"/>
      <c r="B596" s="27"/>
      <c r="C596" s="27"/>
      <c r="D596" s="74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4"/>
      <c r="BN596" s="27"/>
      <c r="BO596" s="75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</row>
    <row r="597">
      <c r="A597" s="73"/>
      <c r="B597" s="27"/>
      <c r="C597" s="27"/>
      <c r="D597" s="74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4"/>
      <c r="BN597" s="27"/>
      <c r="BO597" s="75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</row>
    <row r="598">
      <c r="A598" s="73"/>
      <c r="B598" s="27"/>
      <c r="C598" s="27"/>
      <c r="D598" s="74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4"/>
      <c r="BN598" s="27"/>
      <c r="BO598" s="75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</row>
    <row r="599">
      <c r="A599" s="73"/>
      <c r="B599" s="27"/>
      <c r="C599" s="27"/>
      <c r="D599" s="74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4"/>
      <c r="BN599" s="27"/>
      <c r="BO599" s="75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</row>
    <row r="600">
      <c r="A600" s="73"/>
      <c r="B600" s="27"/>
      <c r="C600" s="27"/>
      <c r="D600" s="74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4"/>
      <c r="BN600" s="27"/>
      <c r="BO600" s="75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</row>
    <row r="601">
      <c r="A601" s="73"/>
      <c r="B601" s="27"/>
      <c r="C601" s="27"/>
      <c r="D601" s="74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4"/>
      <c r="BN601" s="27"/>
      <c r="BO601" s="75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</row>
    <row r="602">
      <c r="A602" s="73"/>
      <c r="B602" s="27"/>
      <c r="C602" s="27"/>
      <c r="D602" s="74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4"/>
      <c r="BN602" s="27"/>
      <c r="BO602" s="75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</row>
    <row r="603">
      <c r="A603" s="73"/>
      <c r="B603" s="27"/>
      <c r="C603" s="27"/>
      <c r="D603" s="74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4"/>
      <c r="BN603" s="27"/>
      <c r="BO603" s="75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</row>
    <row r="604">
      <c r="A604" s="73"/>
      <c r="B604" s="27"/>
      <c r="C604" s="27"/>
      <c r="D604" s="74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4"/>
      <c r="BN604" s="27"/>
      <c r="BO604" s="75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</row>
    <row r="605">
      <c r="A605" s="73"/>
      <c r="B605" s="27"/>
      <c r="C605" s="27"/>
      <c r="D605" s="74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4"/>
      <c r="BN605" s="27"/>
      <c r="BO605" s="75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</row>
    <row r="606">
      <c r="A606" s="73"/>
      <c r="B606" s="27"/>
      <c r="C606" s="27"/>
      <c r="D606" s="74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4"/>
      <c r="BN606" s="27"/>
      <c r="BO606" s="75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</row>
    <row r="607">
      <c r="A607" s="73"/>
      <c r="B607" s="27"/>
      <c r="C607" s="27"/>
      <c r="D607" s="74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4"/>
      <c r="BN607" s="27"/>
      <c r="BO607" s="75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</row>
    <row r="608">
      <c r="A608" s="73"/>
      <c r="B608" s="27"/>
      <c r="C608" s="27"/>
      <c r="D608" s="74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4"/>
      <c r="BN608" s="27"/>
      <c r="BO608" s="75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</row>
    <row r="609">
      <c r="A609" s="73"/>
      <c r="B609" s="27"/>
      <c r="C609" s="27"/>
      <c r="D609" s="74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4"/>
      <c r="BN609" s="27"/>
      <c r="BO609" s="75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7"/>
    </row>
    <row r="610">
      <c r="A610" s="73"/>
      <c r="B610" s="27"/>
      <c r="C610" s="27"/>
      <c r="D610" s="74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4"/>
      <c r="BN610" s="27"/>
      <c r="BO610" s="75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7"/>
    </row>
    <row r="611">
      <c r="A611" s="73"/>
      <c r="B611" s="27"/>
      <c r="C611" s="27"/>
      <c r="D611" s="74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4"/>
      <c r="BN611" s="27"/>
      <c r="BO611" s="75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7"/>
    </row>
    <row r="612">
      <c r="A612" s="73"/>
      <c r="B612" s="27"/>
      <c r="C612" s="27"/>
      <c r="D612" s="74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4"/>
      <c r="BN612" s="27"/>
      <c r="BO612" s="75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7"/>
    </row>
    <row r="613">
      <c r="A613" s="73"/>
      <c r="B613" s="27"/>
      <c r="C613" s="27"/>
      <c r="D613" s="74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4"/>
      <c r="BN613" s="27"/>
      <c r="BO613" s="75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7"/>
    </row>
    <row r="614">
      <c r="A614" s="73"/>
      <c r="B614" s="27"/>
      <c r="C614" s="27"/>
      <c r="D614" s="74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4"/>
      <c r="BN614" s="27"/>
      <c r="BO614" s="75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7"/>
    </row>
    <row r="615">
      <c r="A615" s="73"/>
      <c r="B615" s="27"/>
      <c r="C615" s="27"/>
      <c r="D615" s="74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4"/>
      <c r="BN615" s="27"/>
      <c r="BO615" s="75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</row>
    <row r="616">
      <c r="A616" s="73"/>
      <c r="B616" s="27"/>
      <c r="C616" s="27"/>
      <c r="D616" s="74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4"/>
      <c r="BN616" s="27"/>
      <c r="BO616" s="75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7"/>
    </row>
    <row r="617">
      <c r="A617" s="73"/>
      <c r="B617" s="27"/>
      <c r="C617" s="27"/>
      <c r="D617" s="74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4"/>
      <c r="BN617" s="27"/>
      <c r="BO617" s="75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7"/>
    </row>
    <row r="618">
      <c r="A618" s="73"/>
      <c r="B618" s="27"/>
      <c r="C618" s="27"/>
      <c r="D618" s="74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4"/>
      <c r="BN618" s="27"/>
      <c r="BO618" s="75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</row>
    <row r="619">
      <c r="A619" s="73"/>
      <c r="B619" s="27"/>
      <c r="C619" s="27"/>
      <c r="D619" s="74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4"/>
      <c r="BN619" s="27"/>
      <c r="BO619" s="75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7"/>
    </row>
    <row r="620">
      <c r="A620" s="73"/>
      <c r="B620" s="27"/>
      <c r="C620" s="27"/>
      <c r="D620" s="74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4"/>
      <c r="BN620" s="27"/>
      <c r="BO620" s="75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</row>
    <row r="621">
      <c r="A621" s="73"/>
      <c r="B621" s="27"/>
      <c r="C621" s="27"/>
      <c r="D621" s="74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4"/>
      <c r="BN621" s="27"/>
      <c r="BO621" s="75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7"/>
    </row>
    <row r="622">
      <c r="A622" s="73"/>
      <c r="B622" s="27"/>
      <c r="C622" s="27"/>
      <c r="D622" s="74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4"/>
      <c r="BN622" s="27"/>
      <c r="BO622" s="75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</row>
    <row r="623">
      <c r="A623" s="73"/>
      <c r="B623" s="27"/>
      <c r="C623" s="27"/>
      <c r="D623" s="74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4"/>
      <c r="BN623" s="27"/>
      <c r="BO623" s="75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7"/>
    </row>
    <row r="624">
      <c r="A624" s="73"/>
      <c r="B624" s="27"/>
      <c r="C624" s="27"/>
      <c r="D624" s="74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4"/>
      <c r="BN624" s="27"/>
      <c r="BO624" s="75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7"/>
    </row>
    <row r="625">
      <c r="A625" s="73"/>
      <c r="B625" s="27"/>
      <c r="C625" s="27"/>
      <c r="D625" s="74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4"/>
      <c r="BN625" s="27"/>
      <c r="BO625" s="75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7"/>
    </row>
    <row r="626">
      <c r="A626" s="73"/>
      <c r="B626" s="27"/>
      <c r="C626" s="27"/>
      <c r="D626" s="74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4"/>
      <c r="BN626" s="27"/>
      <c r="BO626" s="75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</row>
    <row r="627">
      <c r="A627" s="73"/>
      <c r="B627" s="27"/>
      <c r="C627" s="27"/>
      <c r="D627" s="74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4"/>
      <c r="BN627" s="27"/>
      <c r="BO627" s="75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7"/>
    </row>
    <row r="628">
      <c r="A628" s="73"/>
      <c r="B628" s="27"/>
      <c r="C628" s="27"/>
      <c r="D628" s="74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4"/>
      <c r="BN628" s="27"/>
      <c r="BO628" s="75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</row>
    <row r="629">
      <c r="A629" s="73"/>
      <c r="B629" s="27"/>
      <c r="C629" s="27"/>
      <c r="D629" s="74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4"/>
      <c r="BN629" s="27"/>
      <c r="BO629" s="75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7"/>
    </row>
    <row r="630">
      <c r="A630" s="73"/>
      <c r="B630" s="27"/>
      <c r="C630" s="27"/>
      <c r="D630" s="74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4"/>
      <c r="BN630" s="27"/>
      <c r="BO630" s="75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</row>
    <row r="631">
      <c r="A631" s="73"/>
      <c r="B631" s="27"/>
      <c r="C631" s="27"/>
      <c r="D631" s="74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4"/>
      <c r="BN631" s="27"/>
      <c r="BO631" s="75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</row>
    <row r="632">
      <c r="A632" s="73"/>
      <c r="B632" s="27"/>
      <c r="C632" s="27"/>
      <c r="D632" s="74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4"/>
      <c r="BN632" s="27"/>
      <c r="BO632" s="75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7"/>
    </row>
    <row r="633">
      <c r="A633" s="73"/>
      <c r="B633" s="27"/>
      <c r="C633" s="27"/>
      <c r="D633" s="74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4"/>
      <c r="BN633" s="27"/>
      <c r="BO633" s="75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7"/>
    </row>
    <row r="634">
      <c r="A634" s="73"/>
      <c r="B634" s="27"/>
      <c r="C634" s="27"/>
      <c r="D634" s="74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4"/>
      <c r="BN634" s="27"/>
      <c r="BO634" s="75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7"/>
    </row>
    <row r="635">
      <c r="A635" s="73"/>
      <c r="B635" s="27"/>
      <c r="C635" s="27"/>
      <c r="D635" s="74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4"/>
      <c r="BN635" s="27"/>
      <c r="BO635" s="75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7"/>
    </row>
    <row r="636">
      <c r="A636" s="73"/>
      <c r="B636" s="27"/>
      <c r="C636" s="27"/>
      <c r="D636" s="74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4"/>
      <c r="BN636" s="27"/>
      <c r="BO636" s="75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7"/>
    </row>
    <row r="637">
      <c r="A637" s="73"/>
      <c r="B637" s="27"/>
      <c r="C637" s="27"/>
      <c r="D637" s="74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4"/>
      <c r="BN637" s="27"/>
      <c r="BO637" s="75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7"/>
    </row>
    <row r="638">
      <c r="A638" s="73"/>
      <c r="B638" s="27"/>
      <c r="C638" s="27"/>
      <c r="D638" s="74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4"/>
      <c r="BN638" s="27"/>
      <c r="BO638" s="75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7"/>
    </row>
    <row r="639">
      <c r="A639" s="73"/>
      <c r="B639" s="27"/>
      <c r="C639" s="27"/>
      <c r="D639" s="74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4"/>
      <c r="BN639" s="27"/>
      <c r="BO639" s="75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7"/>
    </row>
    <row r="640">
      <c r="A640" s="73"/>
      <c r="B640" s="27"/>
      <c r="C640" s="27"/>
      <c r="D640" s="74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4"/>
      <c r="BN640" s="27"/>
      <c r="BO640" s="75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</row>
    <row r="641">
      <c r="A641" s="73"/>
      <c r="B641" s="27"/>
      <c r="C641" s="27"/>
      <c r="D641" s="74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4"/>
      <c r="BN641" s="27"/>
      <c r="BO641" s="75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7"/>
    </row>
    <row r="642">
      <c r="A642" s="73"/>
      <c r="B642" s="27"/>
      <c r="C642" s="27"/>
      <c r="D642" s="74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4"/>
      <c r="BN642" s="27"/>
      <c r="BO642" s="75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7"/>
    </row>
    <row r="643">
      <c r="A643" s="73"/>
      <c r="B643" s="27"/>
      <c r="C643" s="27"/>
      <c r="D643" s="74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4"/>
      <c r="BN643" s="27"/>
      <c r="BO643" s="75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</row>
    <row r="644">
      <c r="A644" s="73"/>
      <c r="B644" s="27"/>
      <c r="C644" s="27"/>
      <c r="D644" s="74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4"/>
      <c r="BN644" s="27"/>
      <c r="BO644" s="75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</row>
    <row r="645">
      <c r="A645" s="73"/>
      <c r="B645" s="27"/>
      <c r="C645" s="27"/>
      <c r="D645" s="74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4"/>
      <c r="BN645" s="27"/>
      <c r="BO645" s="75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</row>
    <row r="646">
      <c r="A646" s="73"/>
      <c r="B646" s="27"/>
      <c r="C646" s="27"/>
      <c r="D646" s="74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4"/>
      <c r="BN646" s="27"/>
      <c r="BO646" s="75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</row>
    <row r="647">
      <c r="A647" s="73"/>
      <c r="B647" s="27"/>
      <c r="C647" s="27"/>
      <c r="D647" s="74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4"/>
      <c r="BN647" s="27"/>
      <c r="BO647" s="75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</row>
    <row r="648">
      <c r="A648" s="73"/>
      <c r="B648" s="27"/>
      <c r="C648" s="27"/>
      <c r="D648" s="74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4"/>
      <c r="BN648" s="27"/>
      <c r="BO648" s="75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7"/>
    </row>
    <row r="649">
      <c r="A649" s="73"/>
      <c r="B649" s="27"/>
      <c r="C649" s="27"/>
      <c r="D649" s="74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4"/>
      <c r="BN649" s="27"/>
      <c r="BO649" s="75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7"/>
    </row>
    <row r="650">
      <c r="A650" s="73"/>
      <c r="B650" s="27"/>
      <c r="C650" s="27"/>
      <c r="D650" s="74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4"/>
      <c r="BN650" s="27"/>
      <c r="BO650" s="75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7"/>
    </row>
    <row r="651">
      <c r="A651" s="73"/>
      <c r="B651" s="27"/>
      <c r="C651" s="27"/>
      <c r="D651" s="74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4"/>
      <c r="BN651" s="27"/>
      <c r="BO651" s="75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7"/>
    </row>
    <row r="652">
      <c r="A652" s="73"/>
      <c r="B652" s="27"/>
      <c r="C652" s="27"/>
      <c r="D652" s="74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4"/>
      <c r="BN652" s="27"/>
      <c r="BO652" s="75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7"/>
    </row>
    <row r="653">
      <c r="A653" s="73"/>
      <c r="B653" s="27"/>
      <c r="C653" s="27"/>
      <c r="D653" s="74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4"/>
      <c r="BN653" s="27"/>
      <c r="BO653" s="75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7"/>
    </row>
    <row r="654">
      <c r="A654" s="73"/>
      <c r="B654" s="27"/>
      <c r="C654" s="27"/>
      <c r="D654" s="74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4"/>
      <c r="BN654" s="27"/>
      <c r="BO654" s="75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7"/>
    </row>
    <row r="655">
      <c r="A655" s="73"/>
      <c r="B655" s="27"/>
      <c r="C655" s="27"/>
      <c r="D655" s="74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4"/>
      <c r="BN655" s="27"/>
      <c r="BO655" s="75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  <c r="BZ655" s="27"/>
      <c r="CA655" s="27"/>
      <c r="CB655" s="27"/>
      <c r="CC655" s="27"/>
      <c r="CD655" s="27"/>
      <c r="CE655" s="27"/>
      <c r="CF655" s="27"/>
      <c r="CG655" s="27"/>
      <c r="CH655" s="27"/>
      <c r="CI655" s="27"/>
    </row>
    <row r="656">
      <c r="A656" s="73"/>
      <c r="B656" s="27"/>
      <c r="C656" s="27"/>
      <c r="D656" s="74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4"/>
      <c r="BN656" s="27"/>
      <c r="BO656" s="75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  <c r="BZ656" s="27"/>
      <c r="CA656" s="27"/>
      <c r="CB656" s="27"/>
      <c r="CC656" s="27"/>
      <c r="CD656" s="27"/>
      <c r="CE656" s="27"/>
      <c r="CF656" s="27"/>
      <c r="CG656" s="27"/>
      <c r="CH656" s="27"/>
      <c r="CI656" s="27"/>
    </row>
    <row r="657">
      <c r="A657" s="73"/>
      <c r="B657" s="27"/>
      <c r="C657" s="27"/>
      <c r="D657" s="74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4"/>
      <c r="BN657" s="27"/>
      <c r="BO657" s="75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  <c r="BZ657" s="27"/>
      <c r="CA657" s="27"/>
      <c r="CB657" s="27"/>
      <c r="CC657" s="27"/>
      <c r="CD657" s="27"/>
      <c r="CE657" s="27"/>
      <c r="CF657" s="27"/>
      <c r="CG657" s="27"/>
      <c r="CH657" s="27"/>
      <c r="CI657" s="27"/>
    </row>
    <row r="658">
      <c r="A658" s="73"/>
      <c r="B658" s="27"/>
      <c r="C658" s="27"/>
      <c r="D658" s="74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4"/>
      <c r="BN658" s="27"/>
      <c r="BO658" s="75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  <c r="BZ658" s="27"/>
      <c r="CA658" s="27"/>
      <c r="CB658" s="27"/>
      <c r="CC658" s="27"/>
      <c r="CD658" s="27"/>
      <c r="CE658" s="27"/>
      <c r="CF658" s="27"/>
      <c r="CG658" s="27"/>
      <c r="CH658" s="27"/>
      <c r="CI658" s="27"/>
    </row>
    <row r="659">
      <c r="A659" s="73"/>
      <c r="B659" s="27"/>
      <c r="C659" s="27"/>
      <c r="D659" s="74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4"/>
      <c r="BN659" s="27"/>
      <c r="BO659" s="75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  <c r="BZ659" s="27"/>
      <c r="CA659" s="27"/>
      <c r="CB659" s="27"/>
      <c r="CC659" s="27"/>
      <c r="CD659" s="27"/>
      <c r="CE659" s="27"/>
      <c r="CF659" s="27"/>
      <c r="CG659" s="27"/>
      <c r="CH659" s="27"/>
      <c r="CI659" s="27"/>
    </row>
    <row r="660">
      <c r="A660" s="73"/>
      <c r="B660" s="27"/>
      <c r="C660" s="27"/>
      <c r="D660" s="74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4"/>
      <c r="BN660" s="27"/>
      <c r="BO660" s="75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7"/>
    </row>
    <row r="661">
      <c r="A661" s="73"/>
      <c r="B661" s="27"/>
      <c r="C661" s="27"/>
      <c r="D661" s="74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4"/>
      <c r="BN661" s="27"/>
      <c r="BO661" s="75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7"/>
    </row>
    <row r="662">
      <c r="A662" s="73"/>
      <c r="B662" s="27"/>
      <c r="C662" s="27"/>
      <c r="D662" s="74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4"/>
      <c r="BN662" s="27"/>
      <c r="BO662" s="75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  <c r="BZ662" s="27"/>
      <c r="CA662" s="27"/>
      <c r="CB662" s="27"/>
      <c r="CC662" s="27"/>
      <c r="CD662" s="27"/>
      <c r="CE662" s="27"/>
      <c r="CF662" s="27"/>
      <c r="CG662" s="27"/>
      <c r="CH662" s="27"/>
      <c r="CI662" s="27"/>
    </row>
    <row r="663">
      <c r="A663" s="73"/>
      <c r="B663" s="27"/>
      <c r="C663" s="27"/>
      <c r="D663" s="74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4"/>
      <c r="BN663" s="27"/>
      <c r="BO663" s="75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  <c r="BZ663" s="27"/>
      <c r="CA663" s="27"/>
      <c r="CB663" s="27"/>
      <c r="CC663" s="27"/>
      <c r="CD663" s="27"/>
      <c r="CE663" s="27"/>
      <c r="CF663" s="27"/>
      <c r="CG663" s="27"/>
      <c r="CH663" s="27"/>
      <c r="CI663" s="27"/>
    </row>
    <row r="664">
      <c r="A664" s="73"/>
      <c r="B664" s="27"/>
      <c r="C664" s="27"/>
      <c r="D664" s="74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4"/>
      <c r="BN664" s="27"/>
      <c r="BO664" s="75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  <c r="BZ664" s="27"/>
      <c r="CA664" s="27"/>
      <c r="CB664" s="27"/>
      <c r="CC664" s="27"/>
      <c r="CD664" s="27"/>
      <c r="CE664" s="27"/>
      <c r="CF664" s="27"/>
      <c r="CG664" s="27"/>
      <c r="CH664" s="27"/>
      <c r="CI664" s="27"/>
    </row>
    <row r="665">
      <c r="A665" s="73"/>
      <c r="B665" s="27"/>
      <c r="C665" s="27"/>
      <c r="D665" s="74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4"/>
      <c r="BN665" s="27"/>
      <c r="BO665" s="75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  <c r="BZ665" s="27"/>
      <c r="CA665" s="27"/>
      <c r="CB665" s="27"/>
      <c r="CC665" s="27"/>
      <c r="CD665" s="27"/>
      <c r="CE665" s="27"/>
      <c r="CF665" s="27"/>
      <c r="CG665" s="27"/>
      <c r="CH665" s="27"/>
      <c r="CI665" s="27"/>
    </row>
    <row r="666">
      <c r="A666" s="73"/>
      <c r="B666" s="27"/>
      <c r="C666" s="27"/>
      <c r="D666" s="74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4"/>
      <c r="BN666" s="27"/>
      <c r="BO666" s="75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  <c r="BZ666" s="27"/>
      <c r="CA666" s="27"/>
      <c r="CB666" s="27"/>
      <c r="CC666" s="27"/>
      <c r="CD666" s="27"/>
      <c r="CE666" s="27"/>
      <c r="CF666" s="27"/>
      <c r="CG666" s="27"/>
      <c r="CH666" s="27"/>
      <c r="CI666" s="27"/>
    </row>
    <row r="667">
      <c r="A667" s="73"/>
      <c r="B667" s="27"/>
      <c r="C667" s="27"/>
      <c r="D667" s="74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4"/>
      <c r="BN667" s="27"/>
      <c r="BO667" s="75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</row>
    <row r="668">
      <c r="A668" s="73"/>
      <c r="B668" s="27"/>
      <c r="C668" s="27"/>
      <c r="D668" s="74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4"/>
      <c r="BN668" s="27"/>
      <c r="BO668" s="75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  <c r="BZ668" s="27"/>
      <c r="CA668" s="27"/>
      <c r="CB668" s="27"/>
      <c r="CC668" s="27"/>
      <c r="CD668" s="27"/>
      <c r="CE668" s="27"/>
      <c r="CF668" s="27"/>
      <c r="CG668" s="27"/>
      <c r="CH668" s="27"/>
      <c r="CI668" s="27"/>
    </row>
    <row r="669">
      <c r="A669" s="73"/>
      <c r="B669" s="27"/>
      <c r="C669" s="27"/>
      <c r="D669" s="74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4"/>
      <c r="BN669" s="27"/>
      <c r="BO669" s="75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  <c r="BZ669" s="27"/>
      <c r="CA669" s="27"/>
      <c r="CB669" s="27"/>
      <c r="CC669" s="27"/>
      <c r="CD669" s="27"/>
      <c r="CE669" s="27"/>
      <c r="CF669" s="27"/>
      <c r="CG669" s="27"/>
      <c r="CH669" s="27"/>
      <c r="CI669" s="27"/>
    </row>
    <row r="670">
      <c r="A670" s="73"/>
      <c r="B670" s="27"/>
      <c r="C670" s="27"/>
      <c r="D670" s="74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4"/>
      <c r="BN670" s="27"/>
      <c r="BO670" s="75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  <c r="BZ670" s="27"/>
      <c r="CA670" s="27"/>
      <c r="CB670" s="27"/>
      <c r="CC670" s="27"/>
      <c r="CD670" s="27"/>
      <c r="CE670" s="27"/>
      <c r="CF670" s="27"/>
      <c r="CG670" s="27"/>
      <c r="CH670" s="27"/>
      <c r="CI670" s="27"/>
    </row>
    <row r="671">
      <c r="A671" s="73"/>
      <c r="B671" s="27"/>
      <c r="C671" s="27"/>
      <c r="D671" s="74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4"/>
      <c r="BN671" s="27"/>
      <c r="BO671" s="75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  <c r="BZ671" s="27"/>
      <c r="CA671" s="27"/>
      <c r="CB671" s="27"/>
      <c r="CC671" s="27"/>
      <c r="CD671" s="27"/>
      <c r="CE671" s="27"/>
      <c r="CF671" s="27"/>
      <c r="CG671" s="27"/>
      <c r="CH671" s="27"/>
      <c r="CI671" s="27"/>
    </row>
    <row r="672">
      <c r="A672" s="73"/>
      <c r="B672" s="27"/>
      <c r="C672" s="27"/>
      <c r="D672" s="74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4"/>
      <c r="BN672" s="27"/>
      <c r="BO672" s="75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  <c r="BZ672" s="27"/>
      <c r="CA672" s="27"/>
      <c r="CB672" s="27"/>
      <c r="CC672" s="27"/>
      <c r="CD672" s="27"/>
      <c r="CE672" s="27"/>
      <c r="CF672" s="27"/>
      <c r="CG672" s="27"/>
      <c r="CH672" s="27"/>
      <c r="CI672" s="27"/>
    </row>
    <row r="673">
      <c r="A673" s="73"/>
      <c r="B673" s="27"/>
      <c r="C673" s="27"/>
      <c r="D673" s="74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4"/>
      <c r="BN673" s="27"/>
      <c r="BO673" s="75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  <c r="BZ673" s="27"/>
      <c r="CA673" s="27"/>
      <c r="CB673" s="27"/>
      <c r="CC673" s="27"/>
      <c r="CD673" s="27"/>
      <c r="CE673" s="27"/>
      <c r="CF673" s="27"/>
      <c r="CG673" s="27"/>
      <c r="CH673" s="27"/>
      <c r="CI673" s="27"/>
    </row>
    <row r="674">
      <c r="A674" s="73"/>
      <c r="B674" s="27"/>
      <c r="C674" s="27"/>
      <c r="D674" s="74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4"/>
      <c r="BN674" s="27"/>
      <c r="BO674" s="75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  <c r="BZ674" s="27"/>
      <c r="CA674" s="27"/>
      <c r="CB674" s="27"/>
      <c r="CC674" s="27"/>
      <c r="CD674" s="27"/>
      <c r="CE674" s="27"/>
      <c r="CF674" s="27"/>
      <c r="CG674" s="27"/>
      <c r="CH674" s="27"/>
      <c r="CI674" s="27"/>
    </row>
    <row r="675">
      <c r="A675" s="73"/>
      <c r="B675" s="27"/>
      <c r="C675" s="27"/>
      <c r="D675" s="74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4"/>
      <c r="BN675" s="27"/>
      <c r="BO675" s="75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27"/>
      <c r="CC675" s="27"/>
      <c r="CD675" s="27"/>
      <c r="CE675" s="27"/>
      <c r="CF675" s="27"/>
      <c r="CG675" s="27"/>
      <c r="CH675" s="27"/>
      <c r="CI675" s="27"/>
    </row>
    <row r="676">
      <c r="A676" s="73"/>
      <c r="B676" s="27"/>
      <c r="C676" s="27"/>
      <c r="D676" s="74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4"/>
      <c r="BN676" s="27"/>
      <c r="BO676" s="75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  <c r="BZ676" s="27"/>
      <c r="CA676" s="27"/>
      <c r="CB676" s="27"/>
      <c r="CC676" s="27"/>
      <c r="CD676" s="27"/>
      <c r="CE676" s="27"/>
      <c r="CF676" s="27"/>
      <c r="CG676" s="27"/>
      <c r="CH676" s="27"/>
      <c r="CI676" s="27"/>
    </row>
    <row r="677">
      <c r="A677" s="73"/>
      <c r="B677" s="27"/>
      <c r="C677" s="27"/>
      <c r="D677" s="74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4"/>
      <c r="BN677" s="27"/>
      <c r="BO677" s="75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  <c r="BZ677" s="27"/>
      <c r="CA677" s="27"/>
      <c r="CB677" s="27"/>
      <c r="CC677" s="27"/>
      <c r="CD677" s="27"/>
      <c r="CE677" s="27"/>
      <c r="CF677" s="27"/>
      <c r="CG677" s="27"/>
      <c r="CH677" s="27"/>
      <c r="CI677" s="27"/>
    </row>
    <row r="678">
      <c r="A678" s="73"/>
      <c r="B678" s="27"/>
      <c r="C678" s="27"/>
      <c r="D678" s="74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4"/>
      <c r="BN678" s="27"/>
      <c r="BO678" s="75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7"/>
    </row>
    <row r="679">
      <c r="A679" s="73"/>
      <c r="B679" s="27"/>
      <c r="C679" s="27"/>
      <c r="D679" s="74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4"/>
      <c r="BN679" s="27"/>
      <c r="BO679" s="75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27"/>
      <c r="CC679" s="27"/>
      <c r="CD679" s="27"/>
      <c r="CE679" s="27"/>
      <c r="CF679" s="27"/>
      <c r="CG679" s="27"/>
      <c r="CH679" s="27"/>
      <c r="CI679" s="27"/>
    </row>
    <row r="680">
      <c r="A680" s="73"/>
      <c r="B680" s="27"/>
      <c r="C680" s="27"/>
      <c r="D680" s="74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4"/>
      <c r="BN680" s="27"/>
      <c r="BO680" s="75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</row>
    <row r="681">
      <c r="A681" s="73"/>
      <c r="B681" s="27"/>
      <c r="C681" s="27"/>
      <c r="D681" s="74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4"/>
      <c r="BN681" s="27"/>
      <c r="BO681" s="75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  <c r="BZ681" s="27"/>
      <c r="CA681" s="27"/>
      <c r="CB681" s="27"/>
      <c r="CC681" s="27"/>
      <c r="CD681" s="27"/>
      <c r="CE681" s="27"/>
      <c r="CF681" s="27"/>
      <c r="CG681" s="27"/>
      <c r="CH681" s="27"/>
      <c r="CI681" s="27"/>
    </row>
    <row r="682">
      <c r="A682" s="73"/>
      <c r="B682" s="27"/>
      <c r="C682" s="27"/>
      <c r="D682" s="74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4"/>
      <c r="BN682" s="27"/>
      <c r="BO682" s="75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  <c r="BZ682" s="27"/>
      <c r="CA682" s="27"/>
      <c r="CB682" s="27"/>
      <c r="CC682" s="27"/>
      <c r="CD682" s="27"/>
      <c r="CE682" s="27"/>
      <c r="CF682" s="27"/>
      <c r="CG682" s="27"/>
      <c r="CH682" s="27"/>
      <c r="CI682" s="27"/>
    </row>
    <row r="683">
      <c r="A683" s="73"/>
      <c r="B683" s="27"/>
      <c r="C683" s="27"/>
      <c r="D683" s="74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4"/>
      <c r="BN683" s="27"/>
      <c r="BO683" s="75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27"/>
      <c r="CC683" s="27"/>
      <c r="CD683" s="27"/>
      <c r="CE683" s="27"/>
      <c r="CF683" s="27"/>
      <c r="CG683" s="27"/>
      <c r="CH683" s="27"/>
      <c r="CI683" s="27"/>
    </row>
    <row r="684">
      <c r="A684" s="73"/>
      <c r="B684" s="27"/>
      <c r="C684" s="27"/>
      <c r="D684" s="74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4"/>
      <c r="BN684" s="27"/>
      <c r="BO684" s="75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  <c r="BZ684" s="27"/>
      <c r="CA684" s="27"/>
      <c r="CB684" s="27"/>
      <c r="CC684" s="27"/>
      <c r="CD684" s="27"/>
      <c r="CE684" s="27"/>
      <c r="CF684" s="27"/>
      <c r="CG684" s="27"/>
      <c r="CH684" s="27"/>
      <c r="CI684" s="27"/>
    </row>
    <row r="685">
      <c r="A685" s="73"/>
      <c r="B685" s="27"/>
      <c r="C685" s="27"/>
      <c r="D685" s="74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4"/>
      <c r="BN685" s="27"/>
      <c r="BO685" s="75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7"/>
    </row>
    <row r="686">
      <c r="A686" s="73"/>
      <c r="B686" s="27"/>
      <c r="C686" s="27"/>
      <c r="D686" s="74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4"/>
      <c r="BN686" s="27"/>
      <c r="BO686" s="75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7"/>
    </row>
    <row r="687">
      <c r="A687" s="73"/>
      <c r="B687" s="27"/>
      <c r="C687" s="27"/>
      <c r="D687" s="74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4"/>
      <c r="BN687" s="27"/>
      <c r="BO687" s="75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7"/>
    </row>
    <row r="688">
      <c r="A688" s="73"/>
      <c r="B688" s="27"/>
      <c r="C688" s="27"/>
      <c r="D688" s="74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4"/>
      <c r="BN688" s="27"/>
      <c r="BO688" s="75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7"/>
    </row>
    <row r="689">
      <c r="A689" s="73"/>
      <c r="B689" s="27"/>
      <c r="C689" s="27"/>
      <c r="D689" s="74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4"/>
      <c r="BN689" s="27"/>
      <c r="BO689" s="75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7"/>
    </row>
    <row r="690">
      <c r="A690" s="73"/>
      <c r="B690" s="27"/>
      <c r="C690" s="27"/>
      <c r="D690" s="74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4"/>
      <c r="BN690" s="27"/>
      <c r="BO690" s="75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7"/>
    </row>
    <row r="691">
      <c r="A691" s="73"/>
      <c r="B691" s="27"/>
      <c r="C691" s="27"/>
      <c r="D691" s="74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4"/>
      <c r="BN691" s="27"/>
      <c r="BO691" s="75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7"/>
    </row>
    <row r="692">
      <c r="A692" s="73"/>
      <c r="B692" s="27"/>
      <c r="C692" s="27"/>
      <c r="D692" s="74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4"/>
      <c r="BN692" s="27"/>
      <c r="BO692" s="75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  <c r="BZ692" s="27"/>
      <c r="CA692" s="27"/>
      <c r="CB692" s="27"/>
      <c r="CC692" s="27"/>
      <c r="CD692" s="27"/>
      <c r="CE692" s="27"/>
      <c r="CF692" s="27"/>
      <c r="CG692" s="27"/>
      <c r="CH692" s="27"/>
      <c r="CI692" s="27"/>
    </row>
    <row r="693">
      <c r="A693" s="73"/>
      <c r="B693" s="27"/>
      <c r="C693" s="27"/>
      <c r="D693" s="74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4"/>
      <c r="BN693" s="27"/>
      <c r="BO693" s="75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</row>
    <row r="694">
      <c r="A694" s="73"/>
      <c r="B694" s="27"/>
      <c r="C694" s="27"/>
      <c r="D694" s="74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4"/>
      <c r="BN694" s="27"/>
      <c r="BO694" s="75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  <c r="BZ694" s="27"/>
      <c r="CA694" s="27"/>
      <c r="CB694" s="27"/>
      <c r="CC694" s="27"/>
      <c r="CD694" s="27"/>
      <c r="CE694" s="27"/>
      <c r="CF694" s="27"/>
      <c r="CG694" s="27"/>
      <c r="CH694" s="27"/>
      <c r="CI694" s="27"/>
    </row>
    <row r="695">
      <c r="A695" s="73"/>
      <c r="B695" s="27"/>
      <c r="C695" s="27"/>
      <c r="D695" s="74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4"/>
      <c r="BN695" s="27"/>
      <c r="BO695" s="75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27"/>
      <c r="CC695" s="27"/>
      <c r="CD695" s="27"/>
      <c r="CE695" s="27"/>
      <c r="CF695" s="27"/>
      <c r="CG695" s="27"/>
      <c r="CH695" s="27"/>
      <c r="CI695" s="27"/>
    </row>
    <row r="696">
      <c r="A696" s="73"/>
      <c r="B696" s="27"/>
      <c r="C696" s="27"/>
      <c r="D696" s="74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4"/>
      <c r="BN696" s="27"/>
      <c r="BO696" s="75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  <c r="BZ696" s="27"/>
      <c r="CA696" s="27"/>
      <c r="CB696" s="27"/>
      <c r="CC696" s="27"/>
      <c r="CD696" s="27"/>
      <c r="CE696" s="27"/>
      <c r="CF696" s="27"/>
      <c r="CG696" s="27"/>
      <c r="CH696" s="27"/>
      <c r="CI696" s="27"/>
    </row>
    <row r="697">
      <c r="A697" s="73"/>
      <c r="B697" s="27"/>
      <c r="C697" s="27"/>
      <c r="D697" s="74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4"/>
      <c r="BN697" s="27"/>
      <c r="BO697" s="75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  <c r="BZ697" s="27"/>
      <c r="CA697" s="27"/>
      <c r="CB697" s="27"/>
      <c r="CC697" s="27"/>
      <c r="CD697" s="27"/>
      <c r="CE697" s="27"/>
      <c r="CF697" s="27"/>
      <c r="CG697" s="27"/>
      <c r="CH697" s="27"/>
      <c r="CI697" s="27"/>
    </row>
    <row r="698">
      <c r="A698" s="73"/>
      <c r="B698" s="27"/>
      <c r="C698" s="27"/>
      <c r="D698" s="74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4"/>
      <c r="BN698" s="27"/>
      <c r="BO698" s="75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7"/>
    </row>
    <row r="699">
      <c r="A699" s="73"/>
      <c r="B699" s="27"/>
      <c r="C699" s="27"/>
      <c r="D699" s="74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4"/>
      <c r="BN699" s="27"/>
      <c r="BO699" s="75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27"/>
      <c r="CC699" s="27"/>
      <c r="CD699" s="27"/>
      <c r="CE699" s="27"/>
      <c r="CF699" s="27"/>
      <c r="CG699" s="27"/>
      <c r="CH699" s="27"/>
      <c r="CI699" s="27"/>
    </row>
    <row r="700">
      <c r="A700" s="73"/>
      <c r="B700" s="27"/>
      <c r="C700" s="27"/>
      <c r="D700" s="74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4"/>
      <c r="BN700" s="27"/>
      <c r="BO700" s="75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  <c r="BZ700" s="27"/>
      <c r="CA700" s="27"/>
      <c r="CB700" s="27"/>
      <c r="CC700" s="27"/>
      <c r="CD700" s="27"/>
      <c r="CE700" s="27"/>
      <c r="CF700" s="27"/>
      <c r="CG700" s="27"/>
      <c r="CH700" s="27"/>
      <c r="CI700" s="27"/>
    </row>
    <row r="701">
      <c r="A701" s="73"/>
      <c r="B701" s="27"/>
      <c r="C701" s="27"/>
      <c r="D701" s="74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4"/>
      <c r="BN701" s="27"/>
      <c r="BO701" s="75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7"/>
    </row>
    <row r="702">
      <c r="A702" s="73"/>
      <c r="B702" s="27"/>
      <c r="C702" s="27"/>
      <c r="D702" s="74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4"/>
      <c r="BN702" s="27"/>
      <c r="BO702" s="75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</row>
    <row r="703">
      <c r="A703" s="73"/>
      <c r="B703" s="27"/>
      <c r="C703" s="27"/>
      <c r="D703" s="74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4"/>
      <c r="BN703" s="27"/>
      <c r="BO703" s="75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  <c r="BZ703" s="27"/>
      <c r="CA703" s="27"/>
      <c r="CB703" s="27"/>
      <c r="CC703" s="27"/>
      <c r="CD703" s="27"/>
      <c r="CE703" s="27"/>
      <c r="CF703" s="27"/>
      <c r="CG703" s="27"/>
      <c r="CH703" s="27"/>
      <c r="CI703" s="27"/>
    </row>
    <row r="704">
      <c r="A704" s="73"/>
      <c r="B704" s="27"/>
      <c r="C704" s="27"/>
      <c r="D704" s="74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4"/>
      <c r="BN704" s="27"/>
      <c r="BO704" s="75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  <c r="BZ704" s="27"/>
      <c r="CA704" s="27"/>
      <c r="CB704" s="27"/>
      <c r="CC704" s="27"/>
      <c r="CD704" s="27"/>
      <c r="CE704" s="27"/>
      <c r="CF704" s="27"/>
      <c r="CG704" s="27"/>
      <c r="CH704" s="27"/>
      <c r="CI704" s="27"/>
    </row>
    <row r="705">
      <c r="A705" s="73"/>
      <c r="B705" s="27"/>
      <c r="C705" s="27"/>
      <c r="D705" s="74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4"/>
      <c r="BN705" s="27"/>
      <c r="BO705" s="75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  <c r="BZ705" s="27"/>
      <c r="CA705" s="27"/>
      <c r="CB705" s="27"/>
      <c r="CC705" s="27"/>
      <c r="CD705" s="27"/>
      <c r="CE705" s="27"/>
      <c r="CF705" s="27"/>
      <c r="CG705" s="27"/>
      <c r="CH705" s="27"/>
      <c r="CI705" s="27"/>
    </row>
    <row r="706">
      <c r="A706" s="73"/>
      <c r="B706" s="27"/>
      <c r="C706" s="27"/>
      <c r="D706" s="74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4"/>
      <c r="BN706" s="27"/>
      <c r="BO706" s="75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  <c r="BZ706" s="27"/>
      <c r="CA706" s="27"/>
      <c r="CB706" s="27"/>
      <c r="CC706" s="27"/>
      <c r="CD706" s="27"/>
      <c r="CE706" s="27"/>
      <c r="CF706" s="27"/>
      <c r="CG706" s="27"/>
      <c r="CH706" s="27"/>
      <c r="CI706" s="27"/>
    </row>
    <row r="707">
      <c r="A707" s="73"/>
      <c r="B707" s="27"/>
      <c r="C707" s="27"/>
      <c r="D707" s="74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4"/>
      <c r="BN707" s="27"/>
      <c r="BO707" s="75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</row>
    <row r="708">
      <c r="A708" s="73"/>
      <c r="B708" s="27"/>
      <c r="C708" s="27"/>
      <c r="D708" s="74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4"/>
      <c r="BN708" s="27"/>
      <c r="BO708" s="75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  <c r="BZ708" s="27"/>
      <c r="CA708" s="27"/>
      <c r="CB708" s="27"/>
      <c r="CC708" s="27"/>
      <c r="CD708" s="27"/>
      <c r="CE708" s="27"/>
      <c r="CF708" s="27"/>
      <c r="CG708" s="27"/>
      <c r="CH708" s="27"/>
      <c r="CI708" s="27"/>
    </row>
    <row r="709">
      <c r="A709" s="73"/>
      <c r="B709" s="27"/>
      <c r="C709" s="27"/>
      <c r="D709" s="74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4"/>
      <c r="BN709" s="27"/>
      <c r="BO709" s="75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  <c r="BZ709" s="27"/>
      <c r="CA709" s="27"/>
      <c r="CB709" s="27"/>
      <c r="CC709" s="27"/>
      <c r="CD709" s="27"/>
      <c r="CE709" s="27"/>
      <c r="CF709" s="27"/>
      <c r="CG709" s="27"/>
      <c r="CH709" s="27"/>
      <c r="CI709" s="27"/>
    </row>
    <row r="710">
      <c r="A710" s="73"/>
      <c r="B710" s="27"/>
      <c r="C710" s="27"/>
      <c r="D710" s="74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4"/>
      <c r="BN710" s="27"/>
      <c r="BO710" s="75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  <c r="BZ710" s="27"/>
      <c r="CA710" s="27"/>
      <c r="CB710" s="27"/>
      <c r="CC710" s="27"/>
      <c r="CD710" s="27"/>
      <c r="CE710" s="27"/>
      <c r="CF710" s="27"/>
      <c r="CG710" s="27"/>
      <c r="CH710" s="27"/>
      <c r="CI710" s="27"/>
    </row>
    <row r="711">
      <c r="A711" s="73"/>
      <c r="B711" s="27"/>
      <c r="C711" s="27"/>
      <c r="D711" s="74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4"/>
      <c r="BN711" s="27"/>
      <c r="BO711" s="75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  <c r="BZ711" s="27"/>
      <c r="CA711" s="27"/>
      <c r="CB711" s="27"/>
      <c r="CC711" s="27"/>
      <c r="CD711" s="27"/>
      <c r="CE711" s="27"/>
      <c r="CF711" s="27"/>
      <c r="CG711" s="27"/>
      <c r="CH711" s="27"/>
      <c r="CI711" s="27"/>
    </row>
    <row r="712">
      <c r="A712" s="73"/>
      <c r="B712" s="27"/>
      <c r="C712" s="27"/>
      <c r="D712" s="74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4"/>
      <c r="BN712" s="27"/>
      <c r="BO712" s="75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  <c r="BZ712" s="27"/>
      <c r="CA712" s="27"/>
      <c r="CB712" s="27"/>
      <c r="CC712" s="27"/>
      <c r="CD712" s="27"/>
      <c r="CE712" s="27"/>
      <c r="CF712" s="27"/>
      <c r="CG712" s="27"/>
      <c r="CH712" s="27"/>
      <c r="CI712" s="27"/>
    </row>
    <row r="713">
      <c r="A713" s="73"/>
      <c r="B713" s="27"/>
      <c r="C713" s="27"/>
      <c r="D713" s="74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4"/>
      <c r="BN713" s="27"/>
      <c r="BO713" s="75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  <c r="BZ713" s="27"/>
      <c r="CA713" s="27"/>
      <c r="CB713" s="27"/>
      <c r="CC713" s="27"/>
      <c r="CD713" s="27"/>
      <c r="CE713" s="27"/>
      <c r="CF713" s="27"/>
      <c r="CG713" s="27"/>
      <c r="CH713" s="27"/>
      <c r="CI713" s="27"/>
    </row>
    <row r="714">
      <c r="A714" s="73"/>
      <c r="B714" s="27"/>
      <c r="C714" s="27"/>
      <c r="D714" s="74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4"/>
      <c r="BN714" s="27"/>
      <c r="BO714" s="75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</row>
    <row r="715">
      <c r="A715" s="73"/>
      <c r="B715" s="27"/>
      <c r="C715" s="27"/>
      <c r="D715" s="74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4"/>
      <c r="BN715" s="27"/>
      <c r="BO715" s="75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</row>
    <row r="716">
      <c r="A716" s="73"/>
      <c r="B716" s="27"/>
      <c r="C716" s="27"/>
      <c r="D716" s="74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4"/>
      <c r="BN716" s="27"/>
      <c r="BO716" s="75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7"/>
      <c r="CI716" s="27"/>
    </row>
    <row r="717">
      <c r="A717" s="73"/>
      <c r="B717" s="27"/>
      <c r="C717" s="27"/>
      <c r="D717" s="74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4"/>
      <c r="BN717" s="27"/>
      <c r="BO717" s="75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  <c r="BZ717" s="27"/>
      <c r="CA717" s="27"/>
      <c r="CB717" s="27"/>
      <c r="CC717" s="27"/>
      <c r="CD717" s="27"/>
      <c r="CE717" s="27"/>
      <c r="CF717" s="27"/>
      <c r="CG717" s="27"/>
      <c r="CH717" s="27"/>
      <c r="CI717" s="27"/>
    </row>
    <row r="718">
      <c r="A718" s="73"/>
      <c r="B718" s="27"/>
      <c r="C718" s="27"/>
      <c r="D718" s="74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4"/>
      <c r="BN718" s="27"/>
      <c r="BO718" s="75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27"/>
      <c r="CC718" s="27"/>
      <c r="CD718" s="27"/>
      <c r="CE718" s="27"/>
      <c r="CF718" s="27"/>
      <c r="CG718" s="27"/>
      <c r="CH718" s="27"/>
      <c r="CI718" s="27"/>
    </row>
    <row r="719">
      <c r="A719" s="73"/>
      <c r="B719" s="27"/>
      <c r="C719" s="27"/>
      <c r="D719" s="74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4"/>
      <c r="BN719" s="27"/>
      <c r="BO719" s="75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  <c r="BZ719" s="27"/>
      <c r="CA719" s="27"/>
      <c r="CB719" s="27"/>
      <c r="CC719" s="27"/>
      <c r="CD719" s="27"/>
      <c r="CE719" s="27"/>
      <c r="CF719" s="27"/>
      <c r="CG719" s="27"/>
      <c r="CH719" s="27"/>
      <c r="CI719" s="27"/>
    </row>
    <row r="720">
      <c r="A720" s="73"/>
      <c r="B720" s="27"/>
      <c r="C720" s="27"/>
      <c r="D720" s="74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4"/>
      <c r="BN720" s="27"/>
      <c r="BO720" s="75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  <c r="BZ720" s="27"/>
      <c r="CA720" s="27"/>
      <c r="CB720" s="27"/>
      <c r="CC720" s="27"/>
      <c r="CD720" s="27"/>
      <c r="CE720" s="27"/>
      <c r="CF720" s="27"/>
      <c r="CG720" s="27"/>
      <c r="CH720" s="27"/>
      <c r="CI720" s="27"/>
    </row>
    <row r="721">
      <c r="A721" s="73"/>
      <c r="B721" s="27"/>
      <c r="C721" s="27"/>
      <c r="D721" s="74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4"/>
      <c r="BN721" s="27"/>
      <c r="BO721" s="75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7"/>
    </row>
    <row r="722">
      <c r="A722" s="73"/>
      <c r="B722" s="27"/>
      <c r="C722" s="27"/>
      <c r="D722" s="74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4"/>
      <c r="BN722" s="27"/>
      <c r="BO722" s="75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  <c r="BZ722" s="27"/>
      <c r="CA722" s="27"/>
      <c r="CB722" s="27"/>
      <c r="CC722" s="27"/>
      <c r="CD722" s="27"/>
      <c r="CE722" s="27"/>
      <c r="CF722" s="27"/>
      <c r="CG722" s="27"/>
      <c r="CH722" s="27"/>
      <c r="CI722" s="27"/>
    </row>
    <row r="723">
      <c r="A723" s="73"/>
      <c r="B723" s="27"/>
      <c r="C723" s="27"/>
      <c r="D723" s="74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4"/>
      <c r="BN723" s="27"/>
      <c r="BO723" s="75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  <c r="BZ723" s="27"/>
      <c r="CA723" s="27"/>
      <c r="CB723" s="27"/>
      <c r="CC723" s="27"/>
      <c r="CD723" s="27"/>
      <c r="CE723" s="27"/>
      <c r="CF723" s="27"/>
      <c r="CG723" s="27"/>
      <c r="CH723" s="27"/>
      <c r="CI723" s="27"/>
    </row>
    <row r="724">
      <c r="A724" s="73"/>
      <c r="B724" s="27"/>
      <c r="C724" s="27"/>
      <c r="D724" s="74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4"/>
      <c r="BN724" s="27"/>
      <c r="BO724" s="75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  <c r="BZ724" s="27"/>
      <c r="CA724" s="27"/>
      <c r="CB724" s="27"/>
      <c r="CC724" s="27"/>
      <c r="CD724" s="27"/>
      <c r="CE724" s="27"/>
      <c r="CF724" s="27"/>
      <c r="CG724" s="27"/>
      <c r="CH724" s="27"/>
      <c r="CI724" s="27"/>
    </row>
    <row r="725">
      <c r="A725" s="73"/>
      <c r="B725" s="27"/>
      <c r="C725" s="27"/>
      <c r="D725" s="74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4"/>
      <c r="BN725" s="27"/>
      <c r="BO725" s="75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  <c r="BZ725" s="27"/>
      <c r="CA725" s="27"/>
      <c r="CB725" s="27"/>
      <c r="CC725" s="27"/>
      <c r="CD725" s="27"/>
      <c r="CE725" s="27"/>
      <c r="CF725" s="27"/>
      <c r="CG725" s="27"/>
      <c r="CH725" s="27"/>
      <c r="CI725" s="27"/>
    </row>
    <row r="726">
      <c r="A726" s="73"/>
      <c r="B726" s="27"/>
      <c r="C726" s="27"/>
      <c r="D726" s="74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4"/>
      <c r="BN726" s="27"/>
      <c r="BO726" s="75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  <c r="BZ726" s="27"/>
      <c r="CA726" s="27"/>
      <c r="CB726" s="27"/>
      <c r="CC726" s="27"/>
      <c r="CD726" s="27"/>
      <c r="CE726" s="27"/>
      <c r="CF726" s="27"/>
      <c r="CG726" s="27"/>
      <c r="CH726" s="27"/>
      <c r="CI726" s="27"/>
    </row>
    <row r="727">
      <c r="A727" s="73"/>
      <c r="B727" s="27"/>
      <c r="C727" s="27"/>
      <c r="D727" s="74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4"/>
      <c r="BN727" s="27"/>
      <c r="BO727" s="75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  <c r="BZ727" s="27"/>
      <c r="CA727" s="27"/>
      <c r="CB727" s="27"/>
      <c r="CC727" s="27"/>
      <c r="CD727" s="27"/>
      <c r="CE727" s="27"/>
      <c r="CF727" s="27"/>
      <c r="CG727" s="27"/>
      <c r="CH727" s="27"/>
      <c r="CI727" s="27"/>
    </row>
    <row r="728">
      <c r="A728" s="73"/>
      <c r="B728" s="27"/>
      <c r="C728" s="27"/>
      <c r="D728" s="74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4"/>
      <c r="BN728" s="27"/>
      <c r="BO728" s="75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  <c r="BZ728" s="27"/>
      <c r="CA728" s="27"/>
      <c r="CB728" s="27"/>
      <c r="CC728" s="27"/>
      <c r="CD728" s="27"/>
      <c r="CE728" s="27"/>
      <c r="CF728" s="27"/>
      <c r="CG728" s="27"/>
      <c r="CH728" s="27"/>
      <c r="CI728" s="27"/>
    </row>
    <row r="729">
      <c r="A729" s="73"/>
      <c r="B729" s="27"/>
      <c r="C729" s="27"/>
      <c r="D729" s="74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4"/>
      <c r="BN729" s="27"/>
      <c r="BO729" s="75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  <c r="BZ729" s="27"/>
      <c r="CA729" s="27"/>
      <c r="CB729" s="27"/>
      <c r="CC729" s="27"/>
      <c r="CD729" s="27"/>
      <c r="CE729" s="27"/>
      <c r="CF729" s="27"/>
      <c r="CG729" s="27"/>
      <c r="CH729" s="27"/>
      <c r="CI729" s="27"/>
    </row>
    <row r="730">
      <c r="A730" s="73"/>
      <c r="B730" s="27"/>
      <c r="C730" s="27"/>
      <c r="D730" s="74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4"/>
      <c r="BN730" s="27"/>
      <c r="BO730" s="75"/>
      <c r="BP730" s="27"/>
      <c r="BQ730" s="27"/>
      <c r="BR730" s="27"/>
      <c r="BS730" s="27"/>
      <c r="BT730" s="27"/>
      <c r="BU730" s="27"/>
      <c r="BV730" s="27"/>
      <c r="BW730" s="27"/>
      <c r="BX730" s="27"/>
      <c r="BY730" s="27"/>
      <c r="BZ730" s="27"/>
      <c r="CA730" s="27"/>
      <c r="CB730" s="27"/>
      <c r="CC730" s="27"/>
      <c r="CD730" s="27"/>
      <c r="CE730" s="27"/>
      <c r="CF730" s="27"/>
      <c r="CG730" s="27"/>
      <c r="CH730" s="27"/>
      <c r="CI730" s="27"/>
    </row>
    <row r="731">
      <c r="A731" s="73"/>
      <c r="B731" s="27"/>
      <c r="C731" s="27"/>
      <c r="D731" s="74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4"/>
      <c r="BN731" s="27"/>
      <c r="BO731" s="75"/>
      <c r="BP731" s="27"/>
      <c r="BQ731" s="27"/>
      <c r="BR731" s="27"/>
      <c r="BS731" s="27"/>
      <c r="BT731" s="27"/>
      <c r="BU731" s="27"/>
      <c r="BV731" s="27"/>
      <c r="BW731" s="27"/>
      <c r="BX731" s="27"/>
      <c r="BY731" s="27"/>
      <c r="BZ731" s="27"/>
      <c r="CA731" s="27"/>
      <c r="CB731" s="27"/>
      <c r="CC731" s="27"/>
      <c r="CD731" s="27"/>
      <c r="CE731" s="27"/>
      <c r="CF731" s="27"/>
      <c r="CG731" s="27"/>
      <c r="CH731" s="27"/>
      <c r="CI731" s="27"/>
    </row>
    <row r="732">
      <c r="A732" s="73"/>
      <c r="B732" s="27"/>
      <c r="C732" s="27"/>
      <c r="D732" s="74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4"/>
      <c r="BN732" s="27"/>
      <c r="BO732" s="75"/>
      <c r="BP732" s="27"/>
      <c r="BQ732" s="27"/>
      <c r="BR732" s="27"/>
      <c r="BS732" s="27"/>
      <c r="BT732" s="27"/>
      <c r="BU732" s="27"/>
      <c r="BV732" s="27"/>
      <c r="BW732" s="27"/>
      <c r="BX732" s="27"/>
      <c r="BY732" s="27"/>
      <c r="BZ732" s="27"/>
      <c r="CA732" s="27"/>
      <c r="CB732" s="27"/>
      <c r="CC732" s="27"/>
      <c r="CD732" s="27"/>
      <c r="CE732" s="27"/>
      <c r="CF732" s="27"/>
      <c r="CG732" s="27"/>
      <c r="CH732" s="27"/>
      <c r="CI732" s="27"/>
    </row>
    <row r="733">
      <c r="A733" s="73"/>
      <c r="B733" s="27"/>
      <c r="C733" s="27"/>
      <c r="D733" s="74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4"/>
      <c r="BN733" s="27"/>
      <c r="BO733" s="75"/>
      <c r="BP733" s="27"/>
      <c r="BQ733" s="27"/>
      <c r="BR733" s="27"/>
      <c r="BS733" s="27"/>
      <c r="BT733" s="27"/>
      <c r="BU733" s="27"/>
      <c r="BV733" s="27"/>
      <c r="BW733" s="27"/>
      <c r="BX733" s="27"/>
      <c r="BY733" s="27"/>
      <c r="BZ733" s="27"/>
      <c r="CA733" s="27"/>
      <c r="CB733" s="27"/>
      <c r="CC733" s="27"/>
      <c r="CD733" s="27"/>
      <c r="CE733" s="27"/>
      <c r="CF733" s="27"/>
      <c r="CG733" s="27"/>
      <c r="CH733" s="27"/>
      <c r="CI733" s="27"/>
    </row>
    <row r="734">
      <c r="A734" s="73"/>
      <c r="B734" s="27"/>
      <c r="C734" s="27"/>
      <c r="D734" s="74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4"/>
      <c r="BN734" s="27"/>
      <c r="BO734" s="75"/>
      <c r="BP734" s="27"/>
      <c r="BQ734" s="27"/>
      <c r="BR734" s="27"/>
      <c r="BS734" s="27"/>
      <c r="BT734" s="27"/>
      <c r="BU734" s="27"/>
      <c r="BV734" s="27"/>
      <c r="BW734" s="27"/>
      <c r="BX734" s="27"/>
      <c r="BY734" s="27"/>
      <c r="BZ734" s="27"/>
      <c r="CA734" s="27"/>
      <c r="CB734" s="27"/>
      <c r="CC734" s="27"/>
      <c r="CD734" s="27"/>
      <c r="CE734" s="27"/>
      <c r="CF734" s="27"/>
      <c r="CG734" s="27"/>
      <c r="CH734" s="27"/>
      <c r="CI734" s="27"/>
    </row>
    <row r="735">
      <c r="A735" s="73"/>
      <c r="B735" s="27"/>
      <c r="C735" s="27"/>
      <c r="D735" s="74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4"/>
      <c r="BN735" s="27"/>
      <c r="BO735" s="75"/>
      <c r="BP735" s="27"/>
      <c r="BQ735" s="27"/>
      <c r="BR735" s="27"/>
      <c r="BS735" s="27"/>
      <c r="BT735" s="27"/>
      <c r="BU735" s="27"/>
      <c r="BV735" s="27"/>
      <c r="BW735" s="27"/>
      <c r="BX735" s="27"/>
      <c r="BY735" s="27"/>
      <c r="BZ735" s="27"/>
      <c r="CA735" s="27"/>
      <c r="CB735" s="27"/>
      <c r="CC735" s="27"/>
      <c r="CD735" s="27"/>
      <c r="CE735" s="27"/>
      <c r="CF735" s="27"/>
      <c r="CG735" s="27"/>
      <c r="CH735" s="27"/>
      <c r="CI735" s="27"/>
    </row>
    <row r="736">
      <c r="A736" s="73"/>
      <c r="B736" s="27"/>
      <c r="C736" s="27"/>
      <c r="D736" s="74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4"/>
      <c r="BN736" s="27"/>
      <c r="BO736" s="75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  <c r="BZ736" s="27"/>
      <c r="CA736" s="27"/>
      <c r="CB736" s="27"/>
      <c r="CC736" s="27"/>
      <c r="CD736" s="27"/>
      <c r="CE736" s="27"/>
      <c r="CF736" s="27"/>
      <c r="CG736" s="27"/>
      <c r="CH736" s="27"/>
      <c r="CI736" s="27"/>
    </row>
    <row r="737">
      <c r="A737" s="73"/>
      <c r="B737" s="27"/>
      <c r="C737" s="27"/>
      <c r="D737" s="74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4"/>
      <c r="BN737" s="27"/>
      <c r="BO737" s="75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  <c r="BZ737" s="27"/>
      <c r="CA737" s="27"/>
      <c r="CB737" s="27"/>
      <c r="CC737" s="27"/>
      <c r="CD737" s="27"/>
      <c r="CE737" s="27"/>
      <c r="CF737" s="27"/>
      <c r="CG737" s="27"/>
      <c r="CH737" s="27"/>
      <c r="CI737" s="27"/>
    </row>
    <row r="738">
      <c r="A738" s="73"/>
      <c r="B738" s="27"/>
      <c r="C738" s="27"/>
      <c r="D738" s="74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4"/>
      <c r="BN738" s="27"/>
      <c r="BO738" s="75"/>
      <c r="BP738" s="27"/>
      <c r="BQ738" s="27"/>
      <c r="BR738" s="27"/>
      <c r="BS738" s="27"/>
      <c r="BT738" s="27"/>
      <c r="BU738" s="27"/>
      <c r="BV738" s="27"/>
      <c r="BW738" s="27"/>
      <c r="BX738" s="27"/>
      <c r="BY738" s="27"/>
      <c r="BZ738" s="27"/>
      <c r="CA738" s="27"/>
      <c r="CB738" s="27"/>
      <c r="CC738" s="27"/>
      <c r="CD738" s="27"/>
      <c r="CE738" s="27"/>
      <c r="CF738" s="27"/>
      <c r="CG738" s="27"/>
      <c r="CH738" s="27"/>
      <c r="CI738" s="27"/>
    </row>
    <row r="739">
      <c r="A739" s="73"/>
      <c r="B739" s="27"/>
      <c r="C739" s="27"/>
      <c r="D739" s="74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4"/>
      <c r="BN739" s="27"/>
      <c r="BO739" s="75"/>
      <c r="BP739" s="27"/>
      <c r="BQ739" s="27"/>
      <c r="BR739" s="27"/>
      <c r="BS739" s="27"/>
      <c r="BT739" s="27"/>
      <c r="BU739" s="27"/>
      <c r="BV739" s="27"/>
      <c r="BW739" s="27"/>
      <c r="BX739" s="27"/>
      <c r="BY739" s="27"/>
      <c r="BZ739" s="27"/>
      <c r="CA739" s="27"/>
      <c r="CB739" s="27"/>
      <c r="CC739" s="27"/>
      <c r="CD739" s="27"/>
      <c r="CE739" s="27"/>
      <c r="CF739" s="27"/>
      <c r="CG739" s="27"/>
      <c r="CH739" s="27"/>
      <c r="CI739" s="27"/>
    </row>
    <row r="740">
      <c r="A740" s="73"/>
      <c r="B740" s="27"/>
      <c r="C740" s="27"/>
      <c r="D740" s="74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4"/>
      <c r="BN740" s="27"/>
      <c r="BO740" s="75"/>
      <c r="BP740" s="27"/>
      <c r="BQ740" s="27"/>
      <c r="BR740" s="27"/>
      <c r="BS740" s="27"/>
      <c r="BT740" s="27"/>
      <c r="BU740" s="27"/>
      <c r="BV740" s="27"/>
      <c r="BW740" s="27"/>
      <c r="BX740" s="27"/>
      <c r="BY740" s="27"/>
      <c r="BZ740" s="27"/>
      <c r="CA740" s="27"/>
      <c r="CB740" s="27"/>
      <c r="CC740" s="27"/>
      <c r="CD740" s="27"/>
      <c r="CE740" s="27"/>
      <c r="CF740" s="27"/>
      <c r="CG740" s="27"/>
      <c r="CH740" s="27"/>
      <c r="CI740" s="27"/>
    </row>
    <row r="741">
      <c r="A741" s="73"/>
      <c r="B741" s="27"/>
      <c r="C741" s="27"/>
      <c r="D741" s="74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4"/>
      <c r="BN741" s="27"/>
      <c r="BO741" s="75"/>
      <c r="BP741" s="27"/>
      <c r="BQ741" s="27"/>
      <c r="BR741" s="27"/>
      <c r="BS741" s="27"/>
      <c r="BT741" s="27"/>
      <c r="BU741" s="27"/>
      <c r="BV741" s="27"/>
      <c r="BW741" s="27"/>
      <c r="BX741" s="27"/>
      <c r="BY741" s="27"/>
      <c r="BZ741" s="27"/>
      <c r="CA741" s="27"/>
      <c r="CB741" s="27"/>
      <c r="CC741" s="27"/>
      <c r="CD741" s="27"/>
      <c r="CE741" s="27"/>
      <c r="CF741" s="27"/>
      <c r="CG741" s="27"/>
      <c r="CH741" s="27"/>
      <c r="CI741" s="27"/>
    </row>
    <row r="742">
      <c r="A742" s="73"/>
      <c r="B742" s="27"/>
      <c r="C742" s="27"/>
      <c r="D742" s="74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4"/>
      <c r="BN742" s="27"/>
      <c r="BO742" s="75"/>
      <c r="BP742" s="27"/>
      <c r="BQ742" s="27"/>
      <c r="BR742" s="27"/>
      <c r="BS742" s="27"/>
      <c r="BT742" s="27"/>
      <c r="BU742" s="27"/>
      <c r="BV742" s="27"/>
      <c r="BW742" s="27"/>
      <c r="BX742" s="27"/>
      <c r="BY742" s="27"/>
      <c r="BZ742" s="27"/>
      <c r="CA742" s="27"/>
      <c r="CB742" s="27"/>
      <c r="CC742" s="27"/>
      <c r="CD742" s="27"/>
      <c r="CE742" s="27"/>
      <c r="CF742" s="27"/>
      <c r="CG742" s="27"/>
      <c r="CH742" s="27"/>
      <c r="CI742" s="27"/>
    </row>
    <row r="743">
      <c r="A743" s="73"/>
      <c r="B743" s="27"/>
      <c r="C743" s="27"/>
      <c r="D743" s="74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4"/>
      <c r="BN743" s="27"/>
      <c r="BO743" s="75"/>
      <c r="BP743" s="27"/>
      <c r="BQ743" s="27"/>
      <c r="BR743" s="27"/>
      <c r="BS743" s="27"/>
      <c r="BT743" s="27"/>
      <c r="BU743" s="27"/>
      <c r="BV743" s="27"/>
      <c r="BW743" s="27"/>
      <c r="BX743" s="27"/>
      <c r="BY743" s="27"/>
      <c r="BZ743" s="27"/>
      <c r="CA743" s="27"/>
      <c r="CB743" s="27"/>
      <c r="CC743" s="27"/>
      <c r="CD743" s="27"/>
      <c r="CE743" s="27"/>
      <c r="CF743" s="27"/>
      <c r="CG743" s="27"/>
      <c r="CH743" s="27"/>
      <c r="CI743" s="27"/>
    </row>
    <row r="744">
      <c r="A744" s="73"/>
      <c r="B744" s="27"/>
      <c r="C744" s="27"/>
      <c r="D744" s="74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4"/>
      <c r="BN744" s="27"/>
      <c r="BO744" s="75"/>
      <c r="BP744" s="27"/>
      <c r="BQ744" s="27"/>
      <c r="BR744" s="27"/>
      <c r="BS744" s="27"/>
      <c r="BT744" s="27"/>
      <c r="BU744" s="27"/>
      <c r="BV744" s="27"/>
      <c r="BW744" s="27"/>
      <c r="BX744" s="27"/>
      <c r="BY744" s="27"/>
      <c r="BZ744" s="27"/>
      <c r="CA744" s="27"/>
      <c r="CB744" s="27"/>
      <c r="CC744" s="27"/>
      <c r="CD744" s="27"/>
      <c r="CE744" s="27"/>
      <c r="CF744" s="27"/>
      <c r="CG744" s="27"/>
      <c r="CH744" s="27"/>
      <c r="CI744" s="27"/>
    </row>
    <row r="745">
      <c r="A745" s="73"/>
      <c r="B745" s="27"/>
      <c r="C745" s="27"/>
      <c r="D745" s="74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4"/>
      <c r="BN745" s="27"/>
      <c r="BO745" s="75"/>
      <c r="BP745" s="27"/>
      <c r="BQ745" s="27"/>
      <c r="BR745" s="27"/>
      <c r="BS745" s="27"/>
      <c r="BT745" s="27"/>
      <c r="BU745" s="27"/>
      <c r="BV745" s="27"/>
      <c r="BW745" s="27"/>
      <c r="BX745" s="27"/>
      <c r="BY745" s="27"/>
      <c r="BZ745" s="27"/>
      <c r="CA745" s="27"/>
      <c r="CB745" s="27"/>
      <c r="CC745" s="27"/>
      <c r="CD745" s="27"/>
      <c r="CE745" s="27"/>
      <c r="CF745" s="27"/>
      <c r="CG745" s="27"/>
      <c r="CH745" s="27"/>
      <c r="CI745" s="27"/>
    </row>
    <row r="746">
      <c r="A746" s="73"/>
      <c r="B746" s="27"/>
      <c r="C746" s="27"/>
      <c r="D746" s="74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4"/>
      <c r="BN746" s="27"/>
      <c r="BO746" s="75"/>
      <c r="BP746" s="27"/>
      <c r="BQ746" s="27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  <c r="CB746" s="27"/>
      <c r="CC746" s="27"/>
      <c r="CD746" s="27"/>
      <c r="CE746" s="27"/>
      <c r="CF746" s="27"/>
      <c r="CG746" s="27"/>
      <c r="CH746" s="27"/>
      <c r="CI746" s="27"/>
    </row>
    <row r="747">
      <c r="A747" s="73"/>
      <c r="B747" s="27"/>
      <c r="C747" s="27"/>
      <c r="D747" s="74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4"/>
      <c r="BN747" s="27"/>
      <c r="BO747" s="75"/>
      <c r="BP747" s="27"/>
      <c r="BQ747" s="27"/>
      <c r="BR747" s="27"/>
      <c r="BS747" s="27"/>
      <c r="BT747" s="27"/>
      <c r="BU747" s="27"/>
      <c r="BV747" s="27"/>
      <c r="BW747" s="27"/>
      <c r="BX747" s="27"/>
      <c r="BY747" s="27"/>
      <c r="BZ747" s="27"/>
      <c r="CA747" s="27"/>
      <c r="CB747" s="27"/>
      <c r="CC747" s="27"/>
      <c r="CD747" s="27"/>
      <c r="CE747" s="27"/>
      <c r="CF747" s="27"/>
      <c r="CG747" s="27"/>
      <c r="CH747" s="27"/>
      <c r="CI747" s="27"/>
    </row>
    <row r="748">
      <c r="A748" s="73"/>
      <c r="B748" s="27"/>
      <c r="C748" s="27"/>
      <c r="D748" s="74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4"/>
      <c r="BN748" s="27"/>
      <c r="BO748" s="75"/>
      <c r="BP748" s="27"/>
      <c r="BQ748" s="27"/>
      <c r="BR748" s="27"/>
      <c r="BS748" s="27"/>
      <c r="BT748" s="27"/>
      <c r="BU748" s="27"/>
      <c r="BV748" s="27"/>
      <c r="BW748" s="27"/>
      <c r="BX748" s="27"/>
      <c r="BY748" s="27"/>
      <c r="BZ748" s="27"/>
      <c r="CA748" s="27"/>
      <c r="CB748" s="27"/>
      <c r="CC748" s="27"/>
      <c r="CD748" s="27"/>
      <c r="CE748" s="27"/>
      <c r="CF748" s="27"/>
      <c r="CG748" s="27"/>
      <c r="CH748" s="27"/>
      <c r="CI748" s="27"/>
    </row>
    <row r="749">
      <c r="A749" s="73"/>
      <c r="B749" s="27"/>
      <c r="C749" s="27"/>
      <c r="D749" s="74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4"/>
      <c r="BN749" s="27"/>
      <c r="BO749" s="75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  <c r="BZ749" s="27"/>
      <c r="CA749" s="27"/>
      <c r="CB749" s="27"/>
      <c r="CC749" s="27"/>
      <c r="CD749" s="27"/>
      <c r="CE749" s="27"/>
      <c r="CF749" s="27"/>
      <c r="CG749" s="27"/>
      <c r="CH749" s="27"/>
      <c r="CI749" s="27"/>
    </row>
    <row r="750">
      <c r="A750" s="73"/>
      <c r="B750" s="27"/>
      <c r="C750" s="27"/>
      <c r="D750" s="74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4"/>
      <c r="BN750" s="27"/>
      <c r="BO750" s="75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  <c r="BZ750" s="27"/>
      <c r="CA750" s="27"/>
      <c r="CB750" s="27"/>
      <c r="CC750" s="27"/>
      <c r="CD750" s="27"/>
      <c r="CE750" s="27"/>
      <c r="CF750" s="27"/>
      <c r="CG750" s="27"/>
      <c r="CH750" s="27"/>
      <c r="CI750" s="27"/>
    </row>
    <row r="751">
      <c r="A751" s="73"/>
      <c r="B751" s="27"/>
      <c r="C751" s="27"/>
      <c r="D751" s="74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4"/>
      <c r="BN751" s="27"/>
      <c r="BO751" s="75"/>
      <c r="BP751" s="27"/>
      <c r="BQ751" s="27"/>
      <c r="BR751" s="27"/>
      <c r="BS751" s="27"/>
      <c r="BT751" s="27"/>
      <c r="BU751" s="27"/>
      <c r="BV751" s="27"/>
      <c r="BW751" s="27"/>
      <c r="BX751" s="27"/>
      <c r="BY751" s="27"/>
      <c r="BZ751" s="27"/>
      <c r="CA751" s="27"/>
      <c r="CB751" s="27"/>
      <c r="CC751" s="27"/>
      <c r="CD751" s="27"/>
      <c r="CE751" s="27"/>
      <c r="CF751" s="27"/>
      <c r="CG751" s="27"/>
      <c r="CH751" s="27"/>
      <c r="CI751" s="27"/>
    </row>
    <row r="752">
      <c r="A752" s="73"/>
      <c r="B752" s="27"/>
      <c r="C752" s="27"/>
      <c r="D752" s="74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4"/>
      <c r="BN752" s="27"/>
      <c r="BO752" s="75"/>
      <c r="BP752" s="27"/>
      <c r="BQ752" s="27"/>
      <c r="BR752" s="27"/>
      <c r="BS752" s="27"/>
      <c r="BT752" s="27"/>
      <c r="BU752" s="27"/>
      <c r="BV752" s="27"/>
      <c r="BW752" s="27"/>
      <c r="BX752" s="27"/>
      <c r="BY752" s="27"/>
      <c r="BZ752" s="27"/>
      <c r="CA752" s="27"/>
      <c r="CB752" s="27"/>
      <c r="CC752" s="27"/>
      <c r="CD752" s="27"/>
      <c r="CE752" s="27"/>
      <c r="CF752" s="27"/>
      <c r="CG752" s="27"/>
      <c r="CH752" s="27"/>
      <c r="CI752" s="27"/>
    </row>
    <row r="753">
      <c r="A753" s="73"/>
      <c r="B753" s="27"/>
      <c r="C753" s="27"/>
      <c r="D753" s="74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4"/>
      <c r="BN753" s="27"/>
      <c r="BO753" s="75"/>
      <c r="BP753" s="27"/>
      <c r="BQ753" s="27"/>
      <c r="BR753" s="27"/>
      <c r="BS753" s="27"/>
      <c r="BT753" s="27"/>
      <c r="BU753" s="27"/>
      <c r="BV753" s="27"/>
      <c r="BW753" s="27"/>
      <c r="BX753" s="27"/>
      <c r="BY753" s="27"/>
      <c r="BZ753" s="27"/>
      <c r="CA753" s="27"/>
      <c r="CB753" s="27"/>
      <c r="CC753" s="27"/>
      <c r="CD753" s="27"/>
      <c r="CE753" s="27"/>
      <c r="CF753" s="27"/>
      <c r="CG753" s="27"/>
      <c r="CH753" s="27"/>
      <c r="CI753" s="27"/>
    </row>
    <row r="754">
      <c r="A754" s="73"/>
      <c r="B754" s="27"/>
      <c r="C754" s="27"/>
      <c r="D754" s="74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4"/>
      <c r="BN754" s="27"/>
      <c r="BO754" s="75"/>
      <c r="BP754" s="27"/>
      <c r="BQ754" s="27"/>
      <c r="BR754" s="27"/>
      <c r="BS754" s="27"/>
      <c r="BT754" s="27"/>
      <c r="BU754" s="27"/>
      <c r="BV754" s="27"/>
      <c r="BW754" s="27"/>
      <c r="BX754" s="27"/>
      <c r="BY754" s="27"/>
      <c r="BZ754" s="27"/>
      <c r="CA754" s="27"/>
      <c r="CB754" s="27"/>
      <c r="CC754" s="27"/>
      <c r="CD754" s="27"/>
      <c r="CE754" s="27"/>
      <c r="CF754" s="27"/>
      <c r="CG754" s="27"/>
      <c r="CH754" s="27"/>
      <c r="CI754" s="27"/>
    </row>
    <row r="755">
      <c r="A755" s="73"/>
      <c r="B755" s="27"/>
      <c r="C755" s="27"/>
      <c r="D755" s="74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4"/>
      <c r="BN755" s="27"/>
      <c r="BO755" s="75"/>
      <c r="BP755" s="27"/>
      <c r="BQ755" s="27"/>
      <c r="BR755" s="27"/>
      <c r="BS755" s="27"/>
      <c r="BT755" s="27"/>
      <c r="BU755" s="27"/>
      <c r="BV755" s="27"/>
      <c r="BW755" s="27"/>
      <c r="BX755" s="27"/>
      <c r="BY755" s="27"/>
      <c r="BZ755" s="27"/>
      <c r="CA755" s="27"/>
      <c r="CB755" s="27"/>
      <c r="CC755" s="27"/>
      <c r="CD755" s="27"/>
      <c r="CE755" s="27"/>
      <c r="CF755" s="27"/>
      <c r="CG755" s="27"/>
      <c r="CH755" s="27"/>
      <c r="CI755" s="27"/>
    </row>
    <row r="756">
      <c r="A756" s="73"/>
      <c r="B756" s="27"/>
      <c r="C756" s="27"/>
      <c r="D756" s="74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4"/>
      <c r="BN756" s="27"/>
      <c r="BO756" s="75"/>
      <c r="BP756" s="27"/>
      <c r="BQ756" s="27"/>
      <c r="BR756" s="27"/>
      <c r="BS756" s="27"/>
      <c r="BT756" s="27"/>
      <c r="BU756" s="27"/>
      <c r="BV756" s="27"/>
      <c r="BW756" s="27"/>
      <c r="BX756" s="27"/>
      <c r="BY756" s="27"/>
      <c r="BZ756" s="27"/>
      <c r="CA756" s="27"/>
      <c r="CB756" s="27"/>
      <c r="CC756" s="27"/>
      <c r="CD756" s="27"/>
      <c r="CE756" s="27"/>
      <c r="CF756" s="27"/>
      <c r="CG756" s="27"/>
      <c r="CH756" s="27"/>
      <c r="CI756" s="27"/>
    </row>
    <row r="757">
      <c r="A757" s="73"/>
      <c r="B757" s="27"/>
      <c r="C757" s="27"/>
      <c r="D757" s="74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4"/>
      <c r="BN757" s="27"/>
      <c r="BO757" s="75"/>
      <c r="BP757" s="27"/>
      <c r="BQ757" s="27"/>
      <c r="BR757" s="27"/>
      <c r="BS757" s="27"/>
      <c r="BT757" s="27"/>
      <c r="BU757" s="27"/>
      <c r="BV757" s="27"/>
      <c r="BW757" s="27"/>
      <c r="BX757" s="27"/>
      <c r="BY757" s="27"/>
      <c r="BZ757" s="27"/>
      <c r="CA757" s="27"/>
      <c r="CB757" s="27"/>
      <c r="CC757" s="27"/>
      <c r="CD757" s="27"/>
      <c r="CE757" s="27"/>
      <c r="CF757" s="27"/>
      <c r="CG757" s="27"/>
      <c r="CH757" s="27"/>
      <c r="CI757" s="27"/>
    </row>
    <row r="758">
      <c r="A758" s="73"/>
      <c r="B758" s="27"/>
      <c r="C758" s="27"/>
      <c r="D758" s="74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4"/>
      <c r="BN758" s="27"/>
      <c r="BO758" s="75"/>
      <c r="BP758" s="27"/>
      <c r="BQ758" s="27"/>
      <c r="BR758" s="27"/>
      <c r="BS758" s="27"/>
      <c r="BT758" s="27"/>
      <c r="BU758" s="27"/>
      <c r="BV758" s="27"/>
      <c r="BW758" s="27"/>
      <c r="BX758" s="27"/>
      <c r="BY758" s="27"/>
      <c r="BZ758" s="27"/>
      <c r="CA758" s="27"/>
      <c r="CB758" s="27"/>
      <c r="CC758" s="27"/>
      <c r="CD758" s="27"/>
      <c r="CE758" s="27"/>
      <c r="CF758" s="27"/>
      <c r="CG758" s="27"/>
      <c r="CH758" s="27"/>
      <c r="CI758" s="27"/>
    </row>
    <row r="759">
      <c r="A759" s="73"/>
      <c r="B759" s="27"/>
      <c r="C759" s="27"/>
      <c r="D759" s="74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4"/>
      <c r="BN759" s="27"/>
      <c r="BO759" s="75"/>
      <c r="BP759" s="27"/>
      <c r="BQ759" s="27"/>
      <c r="BR759" s="27"/>
      <c r="BS759" s="27"/>
      <c r="BT759" s="27"/>
      <c r="BU759" s="27"/>
      <c r="BV759" s="27"/>
      <c r="BW759" s="27"/>
      <c r="BX759" s="27"/>
      <c r="BY759" s="27"/>
      <c r="BZ759" s="27"/>
      <c r="CA759" s="27"/>
      <c r="CB759" s="27"/>
      <c r="CC759" s="27"/>
      <c r="CD759" s="27"/>
      <c r="CE759" s="27"/>
      <c r="CF759" s="27"/>
      <c r="CG759" s="27"/>
      <c r="CH759" s="27"/>
      <c r="CI759" s="27"/>
    </row>
    <row r="760">
      <c r="A760" s="73"/>
      <c r="B760" s="27"/>
      <c r="C760" s="27"/>
      <c r="D760" s="74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4"/>
      <c r="BN760" s="27"/>
      <c r="BO760" s="75"/>
      <c r="BP760" s="27"/>
      <c r="BQ760" s="27"/>
      <c r="BR760" s="27"/>
      <c r="BS760" s="27"/>
      <c r="BT760" s="27"/>
      <c r="BU760" s="27"/>
      <c r="BV760" s="27"/>
      <c r="BW760" s="27"/>
      <c r="BX760" s="27"/>
      <c r="BY760" s="27"/>
      <c r="BZ760" s="27"/>
      <c r="CA760" s="27"/>
      <c r="CB760" s="27"/>
      <c r="CC760" s="27"/>
      <c r="CD760" s="27"/>
      <c r="CE760" s="27"/>
      <c r="CF760" s="27"/>
      <c r="CG760" s="27"/>
      <c r="CH760" s="27"/>
      <c r="CI760" s="27"/>
    </row>
    <row r="761">
      <c r="A761" s="73"/>
      <c r="B761" s="27"/>
      <c r="C761" s="27"/>
      <c r="D761" s="74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4"/>
      <c r="BN761" s="27"/>
      <c r="BO761" s="75"/>
      <c r="BP761" s="27"/>
      <c r="BQ761" s="27"/>
      <c r="BR761" s="27"/>
      <c r="BS761" s="27"/>
      <c r="BT761" s="27"/>
      <c r="BU761" s="27"/>
      <c r="BV761" s="27"/>
      <c r="BW761" s="27"/>
      <c r="BX761" s="27"/>
      <c r="BY761" s="27"/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</row>
    <row r="762">
      <c r="A762" s="73"/>
      <c r="B762" s="27"/>
      <c r="C762" s="27"/>
      <c r="D762" s="74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4"/>
      <c r="BN762" s="27"/>
      <c r="BO762" s="75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  <c r="BZ762" s="27"/>
      <c r="CA762" s="27"/>
      <c r="CB762" s="27"/>
      <c r="CC762" s="27"/>
      <c r="CD762" s="27"/>
      <c r="CE762" s="27"/>
      <c r="CF762" s="27"/>
      <c r="CG762" s="27"/>
      <c r="CH762" s="27"/>
      <c r="CI762" s="27"/>
    </row>
    <row r="763">
      <c r="A763" s="73"/>
      <c r="B763" s="27"/>
      <c r="C763" s="27"/>
      <c r="D763" s="74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4"/>
      <c r="BN763" s="27"/>
      <c r="BO763" s="75"/>
      <c r="BP763" s="27"/>
      <c r="BQ763" s="27"/>
      <c r="BR763" s="27"/>
      <c r="BS763" s="27"/>
      <c r="BT763" s="27"/>
      <c r="BU763" s="27"/>
      <c r="BV763" s="27"/>
      <c r="BW763" s="27"/>
      <c r="BX763" s="27"/>
      <c r="BY763" s="27"/>
      <c r="BZ763" s="27"/>
      <c r="CA763" s="27"/>
      <c r="CB763" s="27"/>
      <c r="CC763" s="27"/>
      <c r="CD763" s="27"/>
      <c r="CE763" s="27"/>
      <c r="CF763" s="27"/>
      <c r="CG763" s="27"/>
      <c r="CH763" s="27"/>
      <c r="CI763" s="27"/>
    </row>
    <row r="764">
      <c r="A764" s="73"/>
      <c r="B764" s="27"/>
      <c r="C764" s="27"/>
      <c r="D764" s="74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4"/>
      <c r="BN764" s="27"/>
      <c r="BO764" s="75"/>
      <c r="BP764" s="27"/>
      <c r="BQ764" s="27"/>
      <c r="BR764" s="27"/>
      <c r="BS764" s="27"/>
      <c r="BT764" s="27"/>
      <c r="BU764" s="27"/>
      <c r="BV764" s="27"/>
      <c r="BW764" s="27"/>
      <c r="BX764" s="27"/>
      <c r="BY764" s="27"/>
      <c r="BZ764" s="27"/>
      <c r="CA764" s="27"/>
      <c r="CB764" s="27"/>
      <c r="CC764" s="27"/>
      <c r="CD764" s="27"/>
      <c r="CE764" s="27"/>
      <c r="CF764" s="27"/>
      <c r="CG764" s="27"/>
      <c r="CH764" s="27"/>
      <c r="CI764" s="27"/>
    </row>
    <row r="765">
      <c r="A765" s="73"/>
      <c r="B765" s="27"/>
      <c r="C765" s="27"/>
      <c r="D765" s="74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4"/>
      <c r="BN765" s="27"/>
      <c r="BO765" s="75"/>
      <c r="BP765" s="27"/>
      <c r="BQ765" s="27"/>
      <c r="BR765" s="27"/>
      <c r="BS765" s="27"/>
      <c r="BT765" s="27"/>
      <c r="BU765" s="27"/>
      <c r="BV765" s="27"/>
      <c r="BW765" s="27"/>
      <c r="BX765" s="27"/>
      <c r="BY765" s="27"/>
      <c r="BZ765" s="27"/>
      <c r="CA765" s="27"/>
      <c r="CB765" s="27"/>
      <c r="CC765" s="27"/>
      <c r="CD765" s="27"/>
      <c r="CE765" s="27"/>
      <c r="CF765" s="27"/>
      <c r="CG765" s="27"/>
      <c r="CH765" s="27"/>
      <c r="CI765" s="27"/>
    </row>
    <row r="766">
      <c r="A766" s="73"/>
      <c r="B766" s="27"/>
      <c r="C766" s="27"/>
      <c r="D766" s="74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4"/>
      <c r="BN766" s="27"/>
      <c r="BO766" s="75"/>
      <c r="BP766" s="27"/>
      <c r="BQ766" s="27"/>
      <c r="BR766" s="27"/>
      <c r="BS766" s="27"/>
      <c r="BT766" s="27"/>
      <c r="BU766" s="27"/>
      <c r="BV766" s="27"/>
      <c r="BW766" s="27"/>
      <c r="BX766" s="27"/>
      <c r="BY766" s="27"/>
      <c r="BZ766" s="27"/>
      <c r="CA766" s="27"/>
      <c r="CB766" s="27"/>
      <c r="CC766" s="27"/>
      <c r="CD766" s="27"/>
      <c r="CE766" s="27"/>
      <c r="CF766" s="27"/>
      <c r="CG766" s="27"/>
      <c r="CH766" s="27"/>
      <c r="CI766" s="27"/>
    </row>
    <row r="767">
      <c r="A767" s="73"/>
      <c r="B767" s="27"/>
      <c r="C767" s="27"/>
      <c r="D767" s="74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4"/>
      <c r="BN767" s="27"/>
      <c r="BO767" s="75"/>
      <c r="BP767" s="27"/>
      <c r="BQ767" s="27"/>
      <c r="BR767" s="27"/>
      <c r="BS767" s="27"/>
      <c r="BT767" s="27"/>
      <c r="BU767" s="27"/>
      <c r="BV767" s="27"/>
      <c r="BW767" s="27"/>
      <c r="BX767" s="27"/>
      <c r="BY767" s="27"/>
      <c r="BZ767" s="27"/>
      <c r="CA767" s="27"/>
      <c r="CB767" s="27"/>
      <c r="CC767" s="27"/>
      <c r="CD767" s="27"/>
      <c r="CE767" s="27"/>
      <c r="CF767" s="27"/>
      <c r="CG767" s="27"/>
      <c r="CH767" s="27"/>
      <c r="CI767" s="27"/>
    </row>
    <row r="768">
      <c r="A768" s="73"/>
      <c r="B768" s="27"/>
      <c r="C768" s="27"/>
      <c r="D768" s="74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4"/>
      <c r="BN768" s="27"/>
      <c r="BO768" s="75"/>
      <c r="BP768" s="27"/>
      <c r="BQ768" s="27"/>
      <c r="BR768" s="27"/>
      <c r="BS768" s="27"/>
      <c r="BT768" s="27"/>
      <c r="BU768" s="27"/>
      <c r="BV768" s="27"/>
      <c r="BW768" s="27"/>
      <c r="BX768" s="27"/>
      <c r="BY768" s="27"/>
      <c r="BZ768" s="27"/>
      <c r="CA768" s="27"/>
      <c r="CB768" s="27"/>
      <c r="CC768" s="27"/>
      <c r="CD768" s="27"/>
      <c r="CE768" s="27"/>
      <c r="CF768" s="27"/>
      <c r="CG768" s="27"/>
      <c r="CH768" s="27"/>
      <c r="CI768" s="27"/>
    </row>
    <row r="769">
      <c r="A769" s="73"/>
      <c r="B769" s="27"/>
      <c r="C769" s="27"/>
      <c r="D769" s="74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4"/>
      <c r="BN769" s="27"/>
      <c r="BO769" s="75"/>
      <c r="BP769" s="27"/>
      <c r="BQ769" s="27"/>
      <c r="BR769" s="27"/>
      <c r="BS769" s="27"/>
      <c r="BT769" s="27"/>
      <c r="BU769" s="27"/>
      <c r="BV769" s="27"/>
      <c r="BW769" s="27"/>
      <c r="BX769" s="27"/>
      <c r="BY769" s="27"/>
      <c r="BZ769" s="27"/>
      <c r="CA769" s="27"/>
      <c r="CB769" s="27"/>
      <c r="CC769" s="27"/>
      <c r="CD769" s="27"/>
      <c r="CE769" s="27"/>
      <c r="CF769" s="27"/>
      <c r="CG769" s="27"/>
      <c r="CH769" s="27"/>
      <c r="CI769" s="27"/>
    </row>
    <row r="770">
      <c r="A770" s="73"/>
      <c r="B770" s="27"/>
      <c r="C770" s="27"/>
      <c r="D770" s="74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4"/>
      <c r="BN770" s="27"/>
      <c r="BO770" s="75"/>
      <c r="BP770" s="27"/>
      <c r="BQ770" s="27"/>
      <c r="BR770" s="27"/>
      <c r="BS770" s="27"/>
      <c r="BT770" s="27"/>
      <c r="BU770" s="27"/>
      <c r="BV770" s="27"/>
      <c r="BW770" s="27"/>
      <c r="BX770" s="27"/>
      <c r="BY770" s="27"/>
      <c r="BZ770" s="27"/>
      <c r="CA770" s="27"/>
      <c r="CB770" s="27"/>
      <c r="CC770" s="27"/>
      <c r="CD770" s="27"/>
      <c r="CE770" s="27"/>
      <c r="CF770" s="27"/>
      <c r="CG770" s="27"/>
      <c r="CH770" s="27"/>
      <c r="CI770" s="27"/>
    </row>
    <row r="771">
      <c r="A771" s="73"/>
      <c r="B771" s="27"/>
      <c r="C771" s="27"/>
      <c r="D771" s="74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4"/>
      <c r="BN771" s="27"/>
      <c r="BO771" s="75"/>
      <c r="BP771" s="27"/>
      <c r="BQ771" s="27"/>
      <c r="BR771" s="27"/>
      <c r="BS771" s="27"/>
      <c r="BT771" s="27"/>
      <c r="BU771" s="27"/>
      <c r="BV771" s="27"/>
      <c r="BW771" s="27"/>
      <c r="BX771" s="27"/>
      <c r="BY771" s="27"/>
      <c r="BZ771" s="27"/>
      <c r="CA771" s="27"/>
      <c r="CB771" s="27"/>
      <c r="CC771" s="27"/>
      <c r="CD771" s="27"/>
      <c r="CE771" s="27"/>
      <c r="CF771" s="27"/>
      <c r="CG771" s="27"/>
      <c r="CH771" s="27"/>
      <c r="CI771" s="27"/>
    </row>
    <row r="772">
      <c r="A772" s="73"/>
      <c r="B772" s="27"/>
      <c r="C772" s="27"/>
      <c r="D772" s="74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4"/>
      <c r="BN772" s="27"/>
      <c r="BO772" s="75"/>
      <c r="BP772" s="27"/>
      <c r="BQ772" s="27"/>
      <c r="BR772" s="27"/>
      <c r="BS772" s="27"/>
      <c r="BT772" s="27"/>
      <c r="BU772" s="27"/>
      <c r="BV772" s="27"/>
      <c r="BW772" s="27"/>
      <c r="BX772" s="27"/>
      <c r="BY772" s="27"/>
      <c r="BZ772" s="27"/>
      <c r="CA772" s="27"/>
      <c r="CB772" s="27"/>
      <c r="CC772" s="27"/>
      <c r="CD772" s="27"/>
      <c r="CE772" s="27"/>
      <c r="CF772" s="27"/>
      <c r="CG772" s="27"/>
      <c r="CH772" s="27"/>
      <c r="CI772" s="27"/>
    </row>
    <row r="773">
      <c r="A773" s="73"/>
      <c r="B773" s="27"/>
      <c r="C773" s="27"/>
      <c r="D773" s="74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4"/>
      <c r="BN773" s="27"/>
      <c r="BO773" s="75"/>
      <c r="BP773" s="27"/>
      <c r="BQ773" s="27"/>
      <c r="BR773" s="27"/>
      <c r="BS773" s="27"/>
      <c r="BT773" s="27"/>
      <c r="BU773" s="27"/>
      <c r="BV773" s="27"/>
      <c r="BW773" s="27"/>
      <c r="BX773" s="27"/>
      <c r="BY773" s="27"/>
      <c r="BZ773" s="27"/>
      <c r="CA773" s="27"/>
      <c r="CB773" s="27"/>
      <c r="CC773" s="27"/>
      <c r="CD773" s="27"/>
      <c r="CE773" s="27"/>
      <c r="CF773" s="27"/>
      <c r="CG773" s="27"/>
      <c r="CH773" s="27"/>
      <c r="CI773" s="27"/>
    </row>
    <row r="774">
      <c r="A774" s="73"/>
      <c r="B774" s="27"/>
      <c r="C774" s="27"/>
      <c r="D774" s="74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4"/>
      <c r="BN774" s="27"/>
      <c r="BO774" s="75"/>
      <c r="BP774" s="27"/>
      <c r="BQ774" s="27"/>
      <c r="BR774" s="27"/>
      <c r="BS774" s="27"/>
      <c r="BT774" s="27"/>
      <c r="BU774" s="27"/>
      <c r="BV774" s="27"/>
      <c r="BW774" s="27"/>
      <c r="BX774" s="27"/>
      <c r="BY774" s="27"/>
      <c r="BZ774" s="27"/>
      <c r="CA774" s="27"/>
      <c r="CB774" s="27"/>
      <c r="CC774" s="27"/>
      <c r="CD774" s="27"/>
      <c r="CE774" s="27"/>
      <c r="CF774" s="27"/>
      <c r="CG774" s="27"/>
      <c r="CH774" s="27"/>
      <c r="CI774" s="27"/>
    </row>
    <row r="775">
      <c r="A775" s="73"/>
      <c r="B775" s="27"/>
      <c r="C775" s="27"/>
      <c r="D775" s="74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4"/>
      <c r="BN775" s="27"/>
      <c r="BO775" s="75"/>
      <c r="BP775" s="27"/>
      <c r="BQ775" s="27"/>
      <c r="BR775" s="27"/>
      <c r="BS775" s="27"/>
      <c r="BT775" s="27"/>
      <c r="BU775" s="27"/>
      <c r="BV775" s="27"/>
      <c r="BW775" s="27"/>
      <c r="BX775" s="27"/>
      <c r="BY775" s="27"/>
      <c r="BZ775" s="27"/>
      <c r="CA775" s="27"/>
      <c r="CB775" s="27"/>
      <c r="CC775" s="27"/>
      <c r="CD775" s="27"/>
      <c r="CE775" s="27"/>
      <c r="CF775" s="27"/>
      <c r="CG775" s="27"/>
      <c r="CH775" s="27"/>
      <c r="CI775" s="27"/>
    </row>
    <row r="776">
      <c r="A776" s="73"/>
      <c r="B776" s="27"/>
      <c r="C776" s="27"/>
      <c r="D776" s="74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4"/>
      <c r="BN776" s="27"/>
      <c r="BO776" s="75"/>
      <c r="BP776" s="27"/>
      <c r="BQ776" s="27"/>
      <c r="BR776" s="27"/>
      <c r="BS776" s="27"/>
      <c r="BT776" s="27"/>
      <c r="BU776" s="27"/>
      <c r="BV776" s="27"/>
      <c r="BW776" s="27"/>
      <c r="BX776" s="27"/>
      <c r="BY776" s="27"/>
      <c r="BZ776" s="27"/>
      <c r="CA776" s="27"/>
      <c r="CB776" s="27"/>
      <c r="CC776" s="27"/>
      <c r="CD776" s="27"/>
      <c r="CE776" s="27"/>
      <c r="CF776" s="27"/>
      <c r="CG776" s="27"/>
      <c r="CH776" s="27"/>
      <c r="CI776" s="27"/>
    </row>
    <row r="777">
      <c r="A777" s="73"/>
      <c r="B777" s="27"/>
      <c r="C777" s="27"/>
      <c r="D777" s="74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4"/>
      <c r="BN777" s="27"/>
      <c r="BO777" s="75"/>
      <c r="BP777" s="27"/>
      <c r="BQ777" s="27"/>
      <c r="BR777" s="27"/>
      <c r="BS777" s="27"/>
      <c r="BT777" s="27"/>
      <c r="BU777" s="27"/>
      <c r="BV777" s="27"/>
      <c r="BW777" s="27"/>
      <c r="BX777" s="27"/>
      <c r="BY777" s="27"/>
      <c r="BZ777" s="27"/>
      <c r="CA777" s="27"/>
      <c r="CB777" s="27"/>
      <c r="CC777" s="27"/>
      <c r="CD777" s="27"/>
      <c r="CE777" s="27"/>
      <c r="CF777" s="27"/>
      <c r="CG777" s="27"/>
      <c r="CH777" s="27"/>
      <c r="CI777" s="27"/>
    </row>
    <row r="778">
      <c r="A778" s="73"/>
      <c r="B778" s="27"/>
      <c r="C778" s="27"/>
      <c r="D778" s="74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4"/>
      <c r="BN778" s="27"/>
      <c r="BO778" s="75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  <c r="BZ778" s="27"/>
      <c r="CA778" s="27"/>
      <c r="CB778" s="27"/>
      <c r="CC778" s="27"/>
      <c r="CD778" s="27"/>
      <c r="CE778" s="27"/>
      <c r="CF778" s="27"/>
      <c r="CG778" s="27"/>
      <c r="CH778" s="27"/>
      <c r="CI778" s="27"/>
    </row>
    <row r="779">
      <c r="A779" s="73"/>
      <c r="B779" s="27"/>
      <c r="C779" s="27"/>
      <c r="D779" s="74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4"/>
      <c r="BN779" s="27"/>
      <c r="BO779" s="75"/>
      <c r="BP779" s="27"/>
      <c r="BQ779" s="27"/>
      <c r="BR779" s="27"/>
      <c r="BS779" s="27"/>
      <c r="BT779" s="27"/>
      <c r="BU779" s="27"/>
      <c r="BV779" s="27"/>
      <c r="BW779" s="27"/>
      <c r="BX779" s="27"/>
      <c r="BY779" s="27"/>
      <c r="BZ779" s="27"/>
      <c r="CA779" s="27"/>
      <c r="CB779" s="27"/>
      <c r="CC779" s="27"/>
      <c r="CD779" s="27"/>
      <c r="CE779" s="27"/>
      <c r="CF779" s="27"/>
      <c r="CG779" s="27"/>
      <c r="CH779" s="27"/>
      <c r="CI779" s="27"/>
    </row>
    <row r="780">
      <c r="A780" s="73"/>
      <c r="B780" s="27"/>
      <c r="C780" s="27"/>
      <c r="D780" s="74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4"/>
      <c r="BN780" s="27"/>
      <c r="BO780" s="75"/>
      <c r="BP780" s="27"/>
      <c r="BQ780" s="27"/>
      <c r="BR780" s="27"/>
      <c r="BS780" s="27"/>
      <c r="BT780" s="27"/>
      <c r="BU780" s="27"/>
      <c r="BV780" s="27"/>
      <c r="BW780" s="27"/>
      <c r="BX780" s="27"/>
      <c r="BY780" s="27"/>
      <c r="BZ780" s="27"/>
      <c r="CA780" s="27"/>
      <c r="CB780" s="27"/>
      <c r="CC780" s="27"/>
      <c r="CD780" s="27"/>
      <c r="CE780" s="27"/>
      <c r="CF780" s="27"/>
      <c r="CG780" s="27"/>
      <c r="CH780" s="27"/>
      <c r="CI780" s="27"/>
    </row>
    <row r="781">
      <c r="A781" s="73"/>
      <c r="B781" s="27"/>
      <c r="C781" s="27"/>
      <c r="D781" s="74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4"/>
      <c r="BN781" s="27"/>
      <c r="BO781" s="75"/>
      <c r="BP781" s="27"/>
      <c r="BQ781" s="27"/>
      <c r="BR781" s="27"/>
      <c r="BS781" s="27"/>
      <c r="BT781" s="27"/>
      <c r="BU781" s="27"/>
      <c r="BV781" s="27"/>
      <c r="BW781" s="27"/>
      <c r="BX781" s="27"/>
      <c r="BY781" s="27"/>
      <c r="BZ781" s="27"/>
      <c r="CA781" s="27"/>
      <c r="CB781" s="27"/>
      <c r="CC781" s="27"/>
      <c r="CD781" s="27"/>
      <c r="CE781" s="27"/>
      <c r="CF781" s="27"/>
      <c r="CG781" s="27"/>
      <c r="CH781" s="27"/>
      <c r="CI781" s="27"/>
    </row>
    <row r="782">
      <c r="A782" s="73"/>
      <c r="B782" s="27"/>
      <c r="C782" s="27"/>
      <c r="D782" s="74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4"/>
      <c r="BN782" s="27"/>
      <c r="BO782" s="75"/>
      <c r="BP782" s="27"/>
      <c r="BQ782" s="27"/>
      <c r="BR782" s="27"/>
      <c r="BS782" s="27"/>
      <c r="BT782" s="27"/>
      <c r="BU782" s="27"/>
      <c r="BV782" s="27"/>
      <c r="BW782" s="27"/>
      <c r="BX782" s="27"/>
      <c r="BY782" s="27"/>
      <c r="BZ782" s="27"/>
      <c r="CA782" s="27"/>
      <c r="CB782" s="27"/>
      <c r="CC782" s="27"/>
      <c r="CD782" s="27"/>
      <c r="CE782" s="27"/>
      <c r="CF782" s="27"/>
      <c r="CG782" s="27"/>
      <c r="CH782" s="27"/>
      <c r="CI782" s="27"/>
    </row>
    <row r="783">
      <c r="A783" s="73"/>
      <c r="B783" s="27"/>
      <c r="C783" s="27"/>
      <c r="D783" s="74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4"/>
      <c r="BN783" s="27"/>
      <c r="BO783" s="75"/>
      <c r="BP783" s="27"/>
      <c r="BQ783" s="27"/>
      <c r="BR783" s="27"/>
      <c r="BS783" s="27"/>
      <c r="BT783" s="27"/>
      <c r="BU783" s="27"/>
      <c r="BV783" s="27"/>
      <c r="BW783" s="27"/>
      <c r="BX783" s="27"/>
      <c r="BY783" s="27"/>
      <c r="BZ783" s="27"/>
      <c r="CA783" s="27"/>
      <c r="CB783" s="27"/>
      <c r="CC783" s="27"/>
      <c r="CD783" s="27"/>
      <c r="CE783" s="27"/>
      <c r="CF783" s="27"/>
      <c r="CG783" s="27"/>
      <c r="CH783" s="27"/>
      <c r="CI783" s="27"/>
    </row>
    <row r="784">
      <c r="A784" s="73"/>
      <c r="B784" s="27"/>
      <c r="C784" s="27"/>
      <c r="D784" s="74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4"/>
      <c r="BN784" s="27"/>
      <c r="BO784" s="75"/>
      <c r="BP784" s="27"/>
      <c r="BQ784" s="27"/>
      <c r="BR784" s="27"/>
      <c r="BS784" s="27"/>
      <c r="BT784" s="27"/>
      <c r="BU784" s="27"/>
      <c r="BV784" s="27"/>
      <c r="BW784" s="27"/>
      <c r="BX784" s="27"/>
      <c r="BY784" s="27"/>
      <c r="BZ784" s="27"/>
      <c r="CA784" s="27"/>
      <c r="CB784" s="27"/>
      <c r="CC784" s="27"/>
      <c r="CD784" s="27"/>
      <c r="CE784" s="27"/>
      <c r="CF784" s="27"/>
      <c r="CG784" s="27"/>
      <c r="CH784" s="27"/>
      <c r="CI784" s="27"/>
    </row>
    <row r="785">
      <c r="A785" s="73"/>
      <c r="B785" s="27"/>
      <c r="C785" s="27"/>
      <c r="D785" s="74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4"/>
      <c r="BN785" s="27"/>
      <c r="BO785" s="75"/>
      <c r="BP785" s="27"/>
      <c r="BQ785" s="27"/>
      <c r="BR785" s="27"/>
      <c r="BS785" s="27"/>
      <c r="BT785" s="27"/>
      <c r="BU785" s="27"/>
      <c r="BV785" s="27"/>
      <c r="BW785" s="27"/>
      <c r="BX785" s="27"/>
      <c r="BY785" s="27"/>
      <c r="BZ785" s="27"/>
      <c r="CA785" s="27"/>
      <c r="CB785" s="27"/>
      <c r="CC785" s="27"/>
      <c r="CD785" s="27"/>
      <c r="CE785" s="27"/>
      <c r="CF785" s="27"/>
      <c r="CG785" s="27"/>
      <c r="CH785" s="27"/>
      <c r="CI785" s="27"/>
    </row>
    <row r="786">
      <c r="A786" s="73"/>
      <c r="B786" s="27"/>
      <c r="C786" s="27"/>
      <c r="D786" s="74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4"/>
      <c r="BN786" s="27"/>
      <c r="BO786" s="75"/>
      <c r="BP786" s="27"/>
      <c r="BQ786" s="27"/>
      <c r="BR786" s="27"/>
      <c r="BS786" s="27"/>
      <c r="BT786" s="27"/>
      <c r="BU786" s="27"/>
      <c r="BV786" s="27"/>
      <c r="BW786" s="27"/>
      <c r="BX786" s="27"/>
      <c r="BY786" s="27"/>
      <c r="BZ786" s="27"/>
      <c r="CA786" s="27"/>
      <c r="CB786" s="27"/>
      <c r="CC786" s="27"/>
      <c r="CD786" s="27"/>
      <c r="CE786" s="27"/>
      <c r="CF786" s="27"/>
      <c r="CG786" s="27"/>
      <c r="CH786" s="27"/>
      <c r="CI786" s="27"/>
    </row>
    <row r="787">
      <c r="A787" s="73"/>
      <c r="B787" s="27"/>
      <c r="C787" s="27"/>
      <c r="D787" s="74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4"/>
      <c r="BN787" s="27"/>
      <c r="BO787" s="75"/>
      <c r="BP787" s="27"/>
      <c r="BQ787" s="27"/>
      <c r="BR787" s="27"/>
      <c r="BS787" s="27"/>
      <c r="BT787" s="27"/>
      <c r="BU787" s="27"/>
      <c r="BV787" s="27"/>
      <c r="BW787" s="27"/>
      <c r="BX787" s="27"/>
      <c r="BY787" s="27"/>
      <c r="BZ787" s="27"/>
      <c r="CA787" s="27"/>
      <c r="CB787" s="27"/>
      <c r="CC787" s="27"/>
      <c r="CD787" s="27"/>
      <c r="CE787" s="27"/>
      <c r="CF787" s="27"/>
      <c r="CG787" s="27"/>
      <c r="CH787" s="27"/>
      <c r="CI787" s="27"/>
    </row>
    <row r="788">
      <c r="A788" s="73"/>
      <c r="B788" s="27"/>
      <c r="C788" s="27"/>
      <c r="D788" s="74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4"/>
      <c r="BN788" s="27"/>
      <c r="BO788" s="75"/>
      <c r="BP788" s="27"/>
      <c r="BQ788" s="27"/>
      <c r="BR788" s="27"/>
      <c r="BS788" s="27"/>
      <c r="BT788" s="27"/>
      <c r="BU788" s="27"/>
      <c r="BV788" s="27"/>
      <c r="BW788" s="27"/>
      <c r="BX788" s="27"/>
      <c r="BY788" s="27"/>
      <c r="BZ788" s="27"/>
      <c r="CA788" s="27"/>
      <c r="CB788" s="27"/>
      <c r="CC788" s="27"/>
      <c r="CD788" s="27"/>
      <c r="CE788" s="27"/>
      <c r="CF788" s="27"/>
      <c r="CG788" s="27"/>
      <c r="CH788" s="27"/>
      <c r="CI788" s="27"/>
    </row>
    <row r="789">
      <c r="A789" s="73"/>
      <c r="B789" s="27"/>
      <c r="C789" s="27"/>
      <c r="D789" s="74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4"/>
      <c r="BN789" s="27"/>
      <c r="BO789" s="75"/>
      <c r="BP789" s="27"/>
      <c r="BQ789" s="27"/>
      <c r="BR789" s="27"/>
      <c r="BS789" s="27"/>
      <c r="BT789" s="27"/>
      <c r="BU789" s="27"/>
      <c r="BV789" s="27"/>
      <c r="BW789" s="27"/>
      <c r="BX789" s="27"/>
      <c r="BY789" s="27"/>
      <c r="BZ789" s="27"/>
      <c r="CA789" s="27"/>
      <c r="CB789" s="27"/>
      <c r="CC789" s="27"/>
      <c r="CD789" s="27"/>
      <c r="CE789" s="27"/>
      <c r="CF789" s="27"/>
      <c r="CG789" s="27"/>
      <c r="CH789" s="27"/>
      <c r="CI789" s="27"/>
    </row>
    <row r="790">
      <c r="A790" s="73"/>
      <c r="B790" s="27"/>
      <c r="C790" s="27"/>
      <c r="D790" s="74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4"/>
      <c r="BN790" s="27"/>
      <c r="BO790" s="75"/>
      <c r="BP790" s="27"/>
      <c r="BQ790" s="27"/>
      <c r="BR790" s="27"/>
      <c r="BS790" s="27"/>
      <c r="BT790" s="27"/>
      <c r="BU790" s="27"/>
      <c r="BV790" s="27"/>
      <c r="BW790" s="27"/>
      <c r="BX790" s="27"/>
      <c r="BY790" s="27"/>
      <c r="BZ790" s="27"/>
      <c r="CA790" s="27"/>
      <c r="CB790" s="27"/>
      <c r="CC790" s="27"/>
      <c r="CD790" s="27"/>
      <c r="CE790" s="27"/>
      <c r="CF790" s="27"/>
      <c r="CG790" s="27"/>
      <c r="CH790" s="27"/>
      <c r="CI790" s="27"/>
    </row>
    <row r="791">
      <c r="A791" s="73"/>
      <c r="B791" s="27"/>
      <c r="C791" s="27"/>
      <c r="D791" s="74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4"/>
      <c r="BN791" s="27"/>
      <c r="BO791" s="75"/>
      <c r="BP791" s="27"/>
      <c r="BQ791" s="27"/>
      <c r="BR791" s="27"/>
      <c r="BS791" s="27"/>
      <c r="BT791" s="27"/>
      <c r="BU791" s="27"/>
      <c r="BV791" s="27"/>
      <c r="BW791" s="27"/>
      <c r="BX791" s="27"/>
      <c r="BY791" s="27"/>
      <c r="BZ791" s="27"/>
      <c r="CA791" s="27"/>
      <c r="CB791" s="27"/>
      <c r="CC791" s="27"/>
      <c r="CD791" s="27"/>
      <c r="CE791" s="27"/>
      <c r="CF791" s="27"/>
      <c r="CG791" s="27"/>
      <c r="CH791" s="27"/>
      <c r="CI791" s="27"/>
    </row>
    <row r="792">
      <c r="A792" s="73"/>
      <c r="B792" s="27"/>
      <c r="C792" s="27"/>
      <c r="D792" s="74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4"/>
      <c r="BN792" s="27"/>
      <c r="BO792" s="75"/>
      <c r="BP792" s="27"/>
      <c r="BQ792" s="27"/>
      <c r="BR792" s="27"/>
      <c r="BS792" s="27"/>
      <c r="BT792" s="27"/>
      <c r="BU792" s="27"/>
      <c r="BV792" s="27"/>
      <c r="BW792" s="27"/>
      <c r="BX792" s="27"/>
      <c r="BY792" s="27"/>
      <c r="BZ792" s="27"/>
      <c r="CA792" s="27"/>
      <c r="CB792" s="27"/>
      <c r="CC792" s="27"/>
      <c r="CD792" s="27"/>
      <c r="CE792" s="27"/>
      <c r="CF792" s="27"/>
      <c r="CG792" s="27"/>
      <c r="CH792" s="27"/>
      <c r="CI792" s="27"/>
    </row>
    <row r="793">
      <c r="A793" s="73"/>
      <c r="B793" s="27"/>
      <c r="C793" s="27"/>
      <c r="D793" s="74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4"/>
      <c r="BN793" s="27"/>
      <c r="BO793" s="75"/>
      <c r="BP793" s="27"/>
      <c r="BQ793" s="27"/>
      <c r="BR793" s="27"/>
      <c r="BS793" s="27"/>
      <c r="BT793" s="27"/>
      <c r="BU793" s="27"/>
      <c r="BV793" s="27"/>
      <c r="BW793" s="27"/>
      <c r="BX793" s="27"/>
      <c r="BY793" s="27"/>
      <c r="BZ793" s="27"/>
      <c r="CA793" s="27"/>
      <c r="CB793" s="27"/>
      <c r="CC793" s="27"/>
      <c r="CD793" s="27"/>
      <c r="CE793" s="27"/>
      <c r="CF793" s="27"/>
      <c r="CG793" s="27"/>
      <c r="CH793" s="27"/>
      <c r="CI793" s="27"/>
    </row>
    <row r="794">
      <c r="A794" s="73"/>
      <c r="B794" s="27"/>
      <c r="C794" s="27"/>
      <c r="D794" s="74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4"/>
      <c r="BN794" s="27"/>
      <c r="BO794" s="75"/>
      <c r="BP794" s="27"/>
      <c r="BQ794" s="27"/>
      <c r="BR794" s="27"/>
      <c r="BS794" s="27"/>
      <c r="BT794" s="27"/>
      <c r="BU794" s="27"/>
      <c r="BV794" s="27"/>
      <c r="BW794" s="27"/>
      <c r="BX794" s="27"/>
      <c r="BY794" s="27"/>
      <c r="BZ794" s="27"/>
      <c r="CA794" s="27"/>
      <c r="CB794" s="27"/>
      <c r="CC794" s="27"/>
      <c r="CD794" s="27"/>
      <c r="CE794" s="27"/>
      <c r="CF794" s="27"/>
      <c r="CG794" s="27"/>
      <c r="CH794" s="27"/>
      <c r="CI794" s="27"/>
    </row>
    <row r="795">
      <c r="A795" s="73"/>
      <c r="B795" s="27"/>
      <c r="C795" s="27"/>
      <c r="D795" s="74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4"/>
      <c r="BN795" s="27"/>
      <c r="BO795" s="75"/>
      <c r="BP795" s="27"/>
      <c r="BQ795" s="27"/>
      <c r="BR795" s="27"/>
      <c r="BS795" s="27"/>
      <c r="BT795" s="27"/>
      <c r="BU795" s="27"/>
      <c r="BV795" s="27"/>
      <c r="BW795" s="27"/>
      <c r="BX795" s="27"/>
      <c r="BY795" s="27"/>
      <c r="BZ795" s="27"/>
      <c r="CA795" s="27"/>
      <c r="CB795" s="27"/>
      <c r="CC795" s="27"/>
      <c r="CD795" s="27"/>
      <c r="CE795" s="27"/>
      <c r="CF795" s="27"/>
      <c r="CG795" s="27"/>
      <c r="CH795" s="27"/>
      <c r="CI795" s="27"/>
    </row>
    <row r="796">
      <c r="A796" s="73"/>
      <c r="B796" s="27"/>
      <c r="C796" s="27"/>
      <c r="D796" s="74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4"/>
      <c r="BN796" s="27"/>
      <c r="BO796" s="75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  <c r="BZ796" s="27"/>
      <c r="CA796" s="27"/>
      <c r="CB796" s="27"/>
      <c r="CC796" s="27"/>
      <c r="CD796" s="27"/>
      <c r="CE796" s="27"/>
      <c r="CF796" s="27"/>
      <c r="CG796" s="27"/>
      <c r="CH796" s="27"/>
      <c r="CI796" s="27"/>
    </row>
    <row r="797">
      <c r="A797" s="73"/>
      <c r="B797" s="27"/>
      <c r="C797" s="27"/>
      <c r="D797" s="74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4"/>
      <c r="BN797" s="27"/>
      <c r="BO797" s="75"/>
      <c r="BP797" s="27"/>
      <c r="BQ797" s="27"/>
      <c r="BR797" s="27"/>
      <c r="BS797" s="27"/>
      <c r="BT797" s="27"/>
      <c r="BU797" s="27"/>
      <c r="BV797" s="27"/>
      <c r="BW797" s="27"/>
      <c r="BX797" s="27"/>
      <c r="BY797" s="27"/>
      <c r="BZ797" s="27"/>
      <c r="CA797" s="27"/>
      <c r="CB797" s="27"/>
      <c r="CC797" s="27"/>
      <c r="CD797" s="27"/>
      <c r="CE797" s="27"/>
      <c r="CF797" s="27"/>
      <c r="CG797" s="27"/>
      <c r="CH797" s="27"/>
      <c r="CI797" s="27"/>
    </row>
    <row r="798">
      <c r="A798" s="73"/>
      <c r="B798" s="27"/>
      <c r="C798" s="27"/>
      <c r="D798" s="74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4"/>
      <c r="BN798" s="27"/>
      <c r="BO798" s="75"/>
      <c r="BP798" s="27"/>
      <c r="BQ798" s="27"/>
      <c r="BR798" s="27"/>
      <c r="BS798" s="27"/>
      <c r="BT798" s="27"/>
      <c r="BU798" s="27"/>
      <c r="BV798" s="27"/>
      <c r="BW798" s="27"/>
      <c r="BX798" s="27"/>
      <c r="BY798" s="27"/>
      <c r="BZ798" s="27"/>
      <c r="CA798" s="27"/>
      <c r="CB798" s="27"/>
      <c r="CC798" s="27"/>
      <c r="CD798" s="27"/>
      <c r="CE798" s="27"/>
      <c r="CF798" s="27"/>
      <c r="CG798" s="27"/>
      <c r="CH798" s="27"/>
      <c r="CI798" s="27"/>
    </row>
    <row r="799">
      <c r="A799" s="73"/>
      <c r="B799" s="27"/>
      <c r="C799" s="27"/>
      <c r="D799" s="74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4"/>
      <c r="BN799" s="27"/>
      <c r="BO799" s="75"/>
      <c r="BP799" s="27"/>
      <c r="BQ799" s="27"/>
      <c r="BR799" s="27"/>
      <c r="BS799" s="27"/>
      <c r="BT799" s="27"/>
      <c r="BU799" s="27"/>
      <c r="BV799" s="27"/>
      <c r="BW799" s="27"/>
      <c r="BX799" s="27"/>
      <c r="BY799" s="27"/>
      <c r="BZ799" s="27"/>
      <c r="CA799" s="27"/>
      <c r="CB799" s="27"/>
      <c r="CC799" s="27"/>
      <c r="CD799" s="27"/>
      <c r="CE799" s="27"/>
      <c r="CF799" s="27"/>
      <c r="CG799" s="27"/>
      <c r="CH799" s="27"/>
      <c r="CI799" s="27"/>
    </row>
    <row r="800">
      <c r="A800" s="73"/>
      <c r="B800" s="27"/>
      <c r="C800" s="27"/>
      <c r="D800" s="74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4"/>
      <c r="BN800" s="27"/>
      <c r="BO800" s="75"/>
      <c r="BP800" s="27"/>
      <c r="BQ800" s="27"/>
      <c r="BR800" s="27"/>
      <c r="BS800" s="27"/>
      <c r="BT800" s="27"/>
      <c r="BU800" s="27"/>
      <c r="BV800" s="27"/>
      <c r="BW800" s="27"/>
      <c r="BX800" s="27"/>
      <c r="BY800" s="27"/>
      <c r="BZ800" s="27"/>
      <c r="CA800" s="27"/>
      <c r="CB800" s="27"/>
      <c r="CC800" s="27"/>
      <c r="CD800" s="27"/>
      <c r="CE800" s="27"/>
      <c r="CF800" s="27"/>
      <c r="CG800" s="27"/>
      <c r="CH800" s="27"/>
      <c r="CI800" s="27"/>
    </row>
    <row r="801">
      <c r="A801" s="73"/>
      <c r="B801" s="27"/>
      <c r="C801" s="27"/>
      <c r="D801" s="74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4"/>
      <c r="BN801" s="27"/>
      <c r="BO801" s="75"/>
      <c r="BP801" s="27"/>
      <c r="BQ801" s="27"/>
      <c r="BR801" s="27"/>
      <c r="BS801" s="27"/>
      <c r="BT801" s="27"/>
      <c r="BU801" s="27"/>
      <c r="BV801" s="27"/>
      <c r="BW801" s="27"/>
      <c r="BX801" s="27"/>
      <c r="BY801" s="27"/>
      <c r="BZ801" s="27"/>
      <c r="CA801" s="27"/>
      <c r="CB801" s="27"/>
      <c r="CC801" s="27"/>
      <c r="CD801" s="27"/>
      <c r="CE801" s="27"/>
      <c r="CF801" s="27"/>
      <c r="CG801" s="27"/>
      <c r="CH801" s="27"/>
      <c r="CI801" s="27"/>
    </row>
    <row r="802">
      <c r="A802" s="73"/>
      <c r="B802" s="27"/>
      <c r="C802" s="27"/>
      <c r="D802" s="74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4"/>
      <c r="BN802" s="27"/>
      <c r="BO802" s="75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</row>
    <row r="803">
      <c r="A803" s="73"/>
      <c r="B803" s="27"/>
      <c r="C803" s="27"/>
      <c r="D803" s="74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4"/>
      <c r="BN803" s="27"/>
      <c r="BO803" s="75"/>
      <c r="BP803" s="27"/>
      <c r="BQ803" s="27"/>
      <c r="BR803" s="27"/>
      <c r="BS803" s="27"/>
      <c r="BT803" s="27"/>
      <c r="BU803" s="27"/>
      <c r="BV803" s="27"/>
      <c r="BW803" s="27"/>
      <c r="BX803" s="27"/>
      <c r="BY803" s="27"/>
      <c r="BZ803" s="27"/>
      <c r="CA803" s="27"/>
      <c r="CB803" s="27"/>
      <c r="CC803" s="27"/>
      <c r="CD803" s="27"/>
      <c r="CE803" s="27"/>
      <c r="CF803" s="27"/>
      <c r="CG803" s="27"/>
      <c r="CH803" s="27"/>
      <c r="CI803" s="27"/>
    </row>
    <row r="804">
      <c r="A804" s="73"/>
      <c r="B804" s="27"/>
      <c r="C804" s="27"/>
      <c r="D804" s="74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4"/>
      <c r="BN804" s="27"/>
      <c r="BO804" s="75"/>
      <c r="BP804" s="27"/>
      <c r="BQ804" s="27"/>
      <c r="BR804" s="27"/>
      <c r="BS804" s="27"/>
      <c r="BT804" s="27"/>
      <c r="BU804" s="27"/>
      <c r="BV804" s="27"/>
      <c r="BW804" s="27"/>
      <c r="BX804" s="27"/>
      <c r="BY804" s="27"/>
      <c r="BZ804" s="27"/>
      <c r="CA804" s="27"/>
      <c r="CB804" s="27"/>
      <c r="CC804" s="27"/>
      <c r="CD804" s="27"/>
      <c r="CE804" s="27"/>
      <c r="CF804" s="27"/>
      <c r="CG804" s="27"/>
      <c r="CH804" s="27"/>
      <c r="CI804" s="27"/>
    </row>
    <row r="805">
      <c r="A805" s="73"/>
      <c r="B805" s="27"/>
      <c r="C805" s="27"/>
      <c r="D805" s="74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4"/>
      <c r="BN805" s="27"/>
      <c r="BO805" s="75"/>
      <c r="BP805" s="27"/>
      <c r="BQ805" s="27"/>
      <c r="BR805" s="27"/>
      <c r="BS805" s="27"/>
      <c r="BT805" s="27"/>
      <c r="BU805" s="27"/>
      <c r="BV805" s="27"/>
      <c r="BW805" s="27"/>
      <c r="BX805" s="27"/>
      <c r="BY805" s="27"/>
      <c r="BZ805" s="27"/>
      <c r="CA805" s="27"/>
      <c r="CB805" s="27"/>
      <c r="CC805" s="27"/>
      <c r="CD805" s="27"/>
      <c r="CE805" s="27"/>
      <c r="CF805" s="27"/>
      <c r="CG805" s="27"/>
      <c r="CH805" s="27"/>
      <c r="CI805" s="27"/>
    </row>
    <row r="806">
      <c r="A806" s="73"/>
      <c r="B806" s="27"/>
      <c r="C806" s="27"/>
      <c r="D806" s="74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4"/>
      <c r="BN806" s="27"/>
      <c r="BO806" s="75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  <c r="BZ806" s="27"/>
      <c r="CA806" s="27"/>
      <c r="CB806" s="27"/>
      <c r="CC806" s="27"/>
      <c r="CD806" s="27"/>
      <c r="CE806" s="27"/>
      <c r="CF806" s="27"/>
      <c r="CG806" s="27"/>
      <c r="CH806" s="27"/>
      <c r="CI806" s="27"/>
    </row>
    <row r="807">
      <c r="A807" s="73"/>
      <c r="B807" s="27"/>
      <c r="C807" s="27"/>
      <c r="D807" s="74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4"/>
      <c r="BN807" s="27"/>
      <c r="BO807" s="75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  <c r="BZ807" s="27"/>
      <c r="CA807" s="27"/>
      <c r="CB807" s="27"/>
      <c r="CC807" s="27"/>
      <c r="CD807" s="27"/>
      <c r="CE807" s="27"/>
      <c r="CF807" s="27"/>
      <c r="CG807" s="27"/>
      <c r="CH807" s="27"/>
      <c r="CI807" s="27"/>
    </row>
    <row r="808">
      <c r="A808" s="73"/>
      <c r="B808" s="27"/>
      <c r="C808" s="27"/>
      <c r="D808" s="74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4"/>
      <c r="BN808" s="27"/>
      <c r="BO808" s="75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</row>
    <row r="809">
      <c r="A809" s="73"/>
      <c r="B809" s="27"/>
      <c r="C809" s="27"/>
      <c r="D809" s="74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4"/>
      <c r="BN809" s="27"/>
      <c r="BO809" s="75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  <c r="BZ809" s="27"/>
      <c r="CA809" s="27"/>
      <c r="CB809" s="27"/>
      <c r="CC809" s="27"/>
      <c r="CD809" s="27"/>
      <c r="CE809" s="27"/>
      <c r="CF809" s="27"/>
      <c r="CG809" s="27"/>
      <c r="CH809" s="27"/>
      <c r="CI809" s="27"/>
    </row>
    <row r="810">
      <c r="A810" s="73"/>
      <c r="B810" s="27"/>
      <c r="C810" s="27"/>
      <c r="D810" s="74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4"/>
      <c r="BN810" s="27"/>
      <c r="BO810" s="75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  <c r="BZ810" s="27"/>
      <c r="CA810" s="27"/>
      <c r="CB810" s="27"/>
      <c r="CC810" s="27"/>
      <c r="CD810" s="27"/>
      <c r="CE810" s="27"/>
      <c r="CF810" s="27"/>
      <c r="CG810" s="27"/>
      <c r="CH810" s="27"/>
      <c r="CI810" s="27"/>
    </row>
    <row r="811">
      <c r="A811" s="73"/>
      <c r="B811" s="27"/>
      <c r="C811" s="27"/>
      <c r="D811" s="74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4"/>
      <c r="BN811" s="27"/>
      <c r="BO811" s="75"/>
      <c r="BP811" s="27"/>
      <c r="BQ811" s="27"/>
      <c r="BR811" s="27"/>
      <c r="BS811" s="27"/>
      <c r="BT811" s="27"/>
      <c r="BU811" s="27"/>
      <c r="BV811" s="27"/>
      <c r="BW811" s="27"/>
      <c r="BX811" s="27"/>
      <c r="BY811" s="27"/>
      <c r="BZ811" s="27"/>
      <c r="CA811" s="27"/>
      <c r="CB811" s="27"/>
      <c r="CC811" s="27"/>
      <c r="CD811" s="27"/>
      <c r="CE811" s="27"/>
      <c r="CF811" s="27"/>
      <c r="CG811" s="27"/>
      <c r="CH811" s="27"/>
      <c r="CI811" s="27"/>
    </row>
    <row r="812">
      <c r="A812" s="73"/>
      <c r="B812" s="27"/>
      <c r="C812" s="27"/>
      <c r="D812" s="74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4"/>
      <c r="BN812" s="27"/>
      <c r="BO812" s="75"/>
      <c r="BP812" s="27"/>
      <c r="BQ812" s="27"/>
      <c r="BR812" s="27"/>
      <c r="BS812" s="27"/>
      <c r="BT812" s="27"/>
      <c r="BU812" s="27"/>
      <c r="BV812" s="27"/>
      <c r="BW812" s="27"/>
      <c r="BX812" s="27"/>
      <c r="BY812" s="27"/>
      <c r="BZ812" s="27"/>
      <c r="CA812" s="27"/>
      <c r="CB812" s="27"/>
      <c r="CC812" s="27"/>
      <c r="CD812" s="27"/>
      <c r="CE812" s="27"/>
      <c r="CF812" s="27"/>
      <c r="CG812" s="27"/>
      <c r="CH812" s="27"/>
      <c r="CI812" s="27"/>
    </row>
    <row r="813">
      <c r="A813" s="73"/>
      <c r="B813" s="27"/>
      <c r="C813" s="27"/>
      <c r="D813" s="74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4"/>
      <c r="BN813" s="27"/>
      <c r="BO813" s="75"/>
      <c r="BP813" s="27"/>
      <c r="BQ813" s="27"/>
      <c r="BR813" s="27"/>
      <c r="BS813" s="27"/>
      <c r="BT813" s="27"/>
      <c r="BU813" s="27"/>
      <c r="BV813" s="27"/>
      <c r="BW813" s="27"/>
      <c r="BX813" s="27"/>
      <c r="BY813" s="27"/>
      <c r="BZ813" s="27"/>
      <c r="CA813" s="27"/>
      <c r="CB813" s="27"/>
      <c r="CC813" s="27"/>
      <c r="CD813" s="27"/>
      <c r="CE813" s="27"/>
      <c r="CF813" s="27"/>
      <c r="CG813" s="27"/>
      <c r="CH813" s="27"/>
      <c r="CI813" s="27"/>
    </row>
    <row r="814">
      <c r="A814" s="73"/>
      <c r="B814" s="27"/>
      <c r="C814" s="27"/>
      <c r="D814" s="74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4"/>
      <c r="BN814" s="27"/>
      <c r="BO814" s="75"/>
      <c r="BP814" s="27"/>
      <c r="BQ814" s="27"/>
      <c r="BR814" s="27"/>
      <c r="BS814" s="27"/>
      <c r="BT814" s="27"/>
      <c r="BU814" s="27"/>
      <c r="BV814" s="27"/>
      <c r="BW814" s="27"/>
      <c r="BX814" s="27"/>
      <c r="BY814" s="27"/>
      <c r="BZ814" s="27"/>
      <c r="CA814" s="27"/>
      <c r="CB814" s="27"/>
      <c r="CC814" s="27"/>
      <c r="CD814" s="27"/>
      <c r="CE814" s="27"/>
      <c r="CF814" s="27"/>
      <c r="CG814" s="27"/>
      <c r="CH814" s="27"/>
      <c r="CI814" s="27"/>
    </row>
    <row r="815">
      <c r="A815" s="73"/>
      <c r="B815" s="27"/>
      <c r="C815" s="27"/>
      <c r="D815" s="74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4"/>
      <c r="BN815" s="27"/>
      <c r="BO815" s="75"/>
      <c r="BP815" s="27"/>
      <c r="BQ815" s="27"/>
      <c r="BR815" s="27"/>
      <c r="BS815" s="27"/>
      <c r="BT815" s="27"/>
      <c r="BU815" s="27"/>
      <c r="BV815" s="27"/>
      <c r="BW815" s="27"/>
      <c r="BX815" s="27"/>
      <c r="BY815" s="27"/>
      <c r="BZ815" s="27"/>
      <c r="CA815" s="27"/>
      <c r="CB815" s="27"/>
      <c r="CC815" s="27"/>
      <c r="CD815" s="27"/>
      <c r="CE815" s="27"/>
      <c r="CF815" s="27"/>
      <c r="CG815" s="27"/>
      <c r="CH815" s="27"/>
      <c r="CI815" s="27"/>
    </row>
    <row r="816">
      <c r="A816" s="73"/>
      <c r="B816" s="27"/>
      <c r="C816" s="27"/>
      <c r="D816" s="74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4"/>
      <c r="BN816" s="27"/>
      <c r="BO816" s="75"/>
      <c r="BP816" s="27"/>
      <c r="BQ816" s="27"/>
      <c r="BR816" s="27"/>
      <c r="BS816" s="27"/>
      <c r="BT816" s="27"/>
      <c r="BU816" s="27"/>
      <c r="BV816" s="27"/>
      <c r="BW816" s="27"/>
      <c r="BX816" s="27"/>
      <c r="BY816" s="27"/>
      <c r="BZ816" s="27"/>
      <c r="CA816" s="27"/>
      <c r="CB816" s="27"/>
      <c r="CC816" s="27"/>
      <c r="CD816" s="27"/>
      <c r="CE816" s="27"/>
      <c r="CF816" s="27"/>
      <c r="CG816" s="27"/>
      <c r="CH816" s="27"/>
      <c r="CI816" s="27"/>
    </row>
    <row r="817">
      <c r="A817" s="73"/>
      <c r="B817" s="27"/>
      <c r="C817" s="27"/>
      <c r="D817" s="74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4"/>
      <c r="BN817" s="27"/>
      <c r="BO817" s="75"/>
      <c r="BP817" s="27"/>
      <c r="BQ817" s="27"/>
      <c r="BR817" s="27"/>
      <c r="BS817" s="27"/>
      <c r="BT817" s="27"/>
      <c r="BU817" s="27"/>
      <c r="BV817" s="27"/>
      <c r="BW817" s="27"/>
      <c r="BX817" s="27"/>
      <c r="BY817" s="27"/>
      <c r="BZ817" s="27"/>
      <c r="CA817" s="27"/>
      <c r="CB817" s="27"/>
      <c r="CC817" s="27"/>
      <c r="CD817" s="27"/>
      <c r="CE817" s="27"/>
      <c r="CF817" s="27"/>
      <c r="CG817" s="27"/>
      <c r="CH817" s="27"/>
      <c r="CI817" s="27"/>
    </row>
    <row r="818">
      <c r="A818" s="73"/>
      <c r="B818" s="27"/>
      <c r="C818" s="27"/>
      <c r="D818" s="74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4"/>
      <c r="BN818" s="27"/>
      <c r="BO818" s="75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</row>
    <row r="819">
      <c r="A819" s="73"/>
      <c r="B819" s="27"/>
      <c r="C819" s="27"/>
      <c r="D819" s="74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4"/>
      <c r="BN819" s="27"/>
      <c r="BO819" s="75"/>
      <c r="BP819" s="27"/>
      <c r="BQ819" s="27"/>
      <c r="BR819" s="27"/>
      <c r="BS819" s="27"/>
      <c r="BT819" s="27"/>
      <c r="BU819" s="27"/>
      <c r="BV819" s="27"/>
      <c r="BW819" s="27"/>
      <c r="BX819" s="27"/>
      <c r="BY819" s="27"/>
      <c r="BZ819" s="27"/>
      <c r="CA819" s="27"/>
      <c r="CB819" s="27"/>
      <c r="CC819" s="27"/>
      <c r="CD819" s="27"/>
      <c r="CE819" s="27"/>
      <c r="CF819" s="27"/>
      <c r="CG819" s="27"/>
      <c r="CH819" s="27"/>
      <c r="CI819" s="27"/>
    </row>
    <row r="820">
      <c r="A820" s="73"/>
      <c r="B820" s="27"/>
      <c r="C820" s="27"/>
      <c r="D820" s="74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4"/>
      <c r="BN820" s="27"/>
      <c r="BO820" s="75"/>
      <c r="BP820" s="27"/>
      <c r="BQ820" s="27"/>
      <c r="BR820" s="27"/>
      <c r="BS820" s="27"/>
      <c r="BT820" s="27"/>
      <c r="BU820" s="27"/>
      <c r="BV820" s="27"/>
      <c r="BW820" s="27"/>
      <c r="BX820" s="27"/>
      <c r="BY820" s="27"/>
      <c r="BZ820" s="27"/>
      <c r="CA820" s="27"/>
      <c r="CB820" s="27"/>
      <c r="CC820" s="27"/>
      <c r="CD820" s="27"/>
      <c r="CE820" s="27"/>
      <c r="CF820" s="27"/>
      <c r="CG820" s="27"/>
      <c r="CH820" s="27"/>
      <c r="CI820" s="27"/>
    </row>
    <row r="821">
      <c r="A821" s="73"/>
      <c r="B821" s="27"/>
      <c r="C821" s="27"/>
      <c r="D821" s="74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4"/>
      <c r="BN821" s="27"/>
      <c r="BO821" s="75"/>
      <c r="BP821" s="27"/>
      <c r="BQ821" s="27"/>
      <c r="BR821" s="27"/>
      <c r="BS821" s="27"/>
      <c r="BT821" s="27"/>
      <c r="BU821" s="27"/>
      <c r="BV821" s="27"/>
      <c r="BW821" s="27"/>
      <c r="BX821" s="27"/>
      <c r="BY821" s="27"/>
      <c r="BZ821" s="27"/>
      <c r="CA821" s="27"/>
      <c r="CB821" s="27"/>
      <c r="CC821" s="27"/>
      <c r="CD821" s="27"/>
      <c r="CE821" s="27"/>
      <c r="CF821" s="27"/>
      <c r="CG821" s="27"/>
      <c r="CH821" s="27"/>
      <c r="CI821" s="27"/>
    </row>
    <row r="822">
      <c r="A822" s="73"/>
      <c r="B822" s="27"/>
      <c r="C822" s="27"/>
      <c r="D822" s="74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4"/>
      <c r="BN822" s="27"/>
      <c r="BO822" s="75"/>
      <c r="BP822" s="27"/>
      <c r="BQ822" s="27"/>
      <c r="BR822" s="27"/>
      <c r="BS822" s="27"/>
      <c r="BT822" s="27"/>
      <c r="BU822" s="27"/>
      <c r="BV822" s="27"/>
      <c r="BW822" s="27"/>
      <c r="BX822" s="27"/>
      <c r="BY822" s="27"/>
      <c r="BZ822" s="27"/>
      <c r="CA822" s="27"/>
      <c r="CB822" s="27"/>
      <c r="CC822" s="27"/>
      <c r="CD822" s="27"/>
      <c r="CE822" s="27"/>
      <c r="CF822" s="27"/>
      <c r="CG822" s="27"/>
      <c r="CH822" s="27"/>
      <c r="CI822" s="27"/>
    </row>
    <row r="823">
      <c r="A823" s="73"/>
      <c r="B823" s="27"/>
      <c r="C823" s="27"/>
      <c r="D823" s="74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4"/>
      <c r="BN823" s="27"/>
      <c r="BO823" s="75"/>
      <c r="BP823" s="27"/>
      <c r="BQ823" s="27"/>
      <c r="BR823" s="27"/>
      <c r="BS823" s="27"/>
      <c r="BT823" s="27"/>
      <c r="BU823" s="27"/>
      <c r="BV823" s="27"/>
      <c r="BW823" s="27"/>
      <c r="BX823" s="27"/>
      <c r="BY823" s="27"/>
      <c r="BZ823" s="27"/>
      <c r="CA823" s="27"/>
      <c r="CB823" s="27"/>
      <c r="CC823" s="27"/>
      <c r="CD823" s="27"/>
      <c r="CE823" s="27"/>
      <c r="CF823" s="27"/>
      <c r="CG823" s="27"/>
      <c r="CH823" s="27"/>
      <c r="CI823" s="27"/>
    </row>
    <row r="824">
      <c r="A824" s="73"/>
      <c r="B824" s="27"/>
      <c r="C824" s="27"/>
      <c r="D824" s="74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4"/>
      <c r="BN824" s="27"/>
      <c r="BO824" s="75"/>
      <c r="BP824" s="27"/>
      <c r="BQ824" s="27"/>
      <c r="BR824" s="27"/>
      <c r="BS824" s="27"/>
      <c r="BT824" s="27"/>
      <c r="BU824" s="27"/>
      <c r="BV824" s="27"/>
      <c r="BW824" s="27"/>
      <c r="BX824" s="27"/>
      <c r="BY824" s="27"/>
      <c r="BZ824" s="27"/>
      <c r="CA824" s="27"/>
      <c r="CB824" s="27"/>
      <c r="CC824" s="27"/>
      <c r="CD824" s="27"/>
      <c r="CE824" s="27"/>
      <c r="CF824" s="27"/>
      <c r="CG824" s="27"/>
      <c r="CH824" s="27"/>
      <c r="CI824" s="27"/>
    </row>
    <row r="825">
      <c r="A825" s="73"/>
      <c r="B825" s="27"/>
      <c r="C825" s="27"/>
      <c r="D825" s="74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4"/>
      <c r="BN825" s="27"/>
      <c r="BO825" s="75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  <c r="BZ825" s="27"/>
      <c r="CA825" s="27"/>
      <c r="CB825" s="27"/>
      <c r="CC825" s="27"/>
      <c r="CD825" s="27"/>
      <c r="CE825" s="27"/>
      <c r="CF825" s="27"/>
      <c r="CG825" s="27"/>
      <c r="CH825" s="27"/>
      <c r="CI825" s="27"/>
    </row>
    <row r="826">
      <c r="A826" s="73"/>
      <c r="B826" s="27"/>
      <c r="C826" s="27"/>
      <c r="D826" s="74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4"/>
      <c r="BN826" s="27"/>
      <c r="BO826" s="75"/>
      <c r="BP826" s="27"/>
      <c r="BQ826" s="27"/>
      <c r="BR826" s="27"/>
      <c r="BS826" s="27"/>
      <c r="BT826" s="27"/>
      <c r="BU826" s="27"/>
      <c r="BV826" s="27"/>
      <c r="BW826" s="27"/>
      <c r="BX826" s="27"/>
      <c r="BY826" s="27"/>
      <c r="BZ826" s="27"/>
      <c r="CA826" s="27"/>
      <c r="CB826" s="27"/>
      <c r="CC826" s="27"/>
      <c r="CD826" s="27"/>
      <c r="CE826" s="27"/>
      <c r="CF826" s="27"/>
      <c r="CG826" s="27"/>
      <c r="CH826" s="27"/>
      <c r="CI826" s="27"/>
    </row>
    <row r="827">
      <c r="A827" s="73"/>
      <c r="B827" s="27"/>
      <c r="C827" s="27"/>
      <c r="D827" s="74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4"/>
      <c r="BN827" s="27"/>
      <c r="BO827" s="75"/>
      <c r="BP827" s="27"/>
      <c r="BQ827" s="27"/>
      <c r="BR827" s="27"/>
      <c r="BS827" s="27"/>
      <c r="BT827" s="27"/>
      <c r="BU827" s="27"/>
      <c r="BV827" s="27"/>
      <c r="BW827" s="27"/>
      <c r="BX827" s="27"/>
      <c r="BY827" s="27"/>
      <c r="BZ827" s="27"/>
      <c r="CA827" s="27"/>
      <c r="CB827" s="27"/>
      <c r="CC827" s="27"/>
      <c r="CD827" s="27"/>
      <c r="CE827" s="27"/>
      <c r="CF827" s="27"/>
      <c r="CG827" s="27"/>
      <c r="CH827" s="27"/>
      <c r="CI827" s="27"/>
    </row>
    <row r="828">
      <c r="A828" s="73"/>
      <c r="B828" s="27"/>
      <c r="C828" s="27"/>
      <c r="D828" s="74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4"/>
      <c r="BN828" s="27"/>
      <c r="BO828" s="75"/>
      <c r="BP828" s="27"/>
      <c r="BQ828" s="27"/>
      <c r="BR828" s="27"/>
      <c r="BS828" s="27"/>
      <c r="BT828" s="27"/>
      <c r="BU828" s="27"/>
      <c r="BV828" s="27"/>
      <c r="BW828" s="27"/>
      <c r="BX828" s="27"/>
      <c r="BY828" s="27"/>
      <c r="BZ828" s="27"/>
      <c r="CA828" s="27"/>
      <c r="CB828" s="27"/>
      <c r="CC828" s="27"/>
      <c r="CD828" s="27"/>
      <c r="CE828" s="27"/>
      <c r="CF828" s="27"/>
      <c r="CG828" s="27"/>
      <c r="CH828" s="27"/>
      <c r="CI828" s="27"/>
    </row>
    <row r="829">
      <c r="A829" s="73"/>
      <c r="B829" s="27"/>
      <c r="C829" s="27"/>
      <c r="D829" s="74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4"/>
      <c r="BN829" s="27"/>
      <c r="BO829" s="75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  <c r="BZ829" s="27"/>
      <c r="CA829" s="27"/>
      <c r="CB829" s="27"/>
      <c r="CC829" s="27"/>
      <c r="CD829" s="27"/>
      <c r="CE829" s="27"/>
      <c r="CF829" s="27"/>
      <c r="CG829" s="27"/>
      <c r="CH829" s="27"/>
      <c r="CI829" s="27"/>
    </row>
    <row r="830">
      <c r="A830" s="73"/>
      <c r="B830" s="27"/>
      <c r="C830" s="27"/>
      <c r="D830" s="74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4"/>
      <c r="BN830" s="27"/>
      <c r="BO830" s="75"/>
      <c r="BP830" s="27"/>
      <c r="BQ830" s="27"/>
      <c r="BR830" s="27"/>
      <c r="BS830" s="27"/>
      <c r="BT830" s="27"/>
      <c r="BU830" s="27"/>
      <c r="BV830" s="27"/>
      <c r="BW830" s="27"/>
      <c r="BX830" s="27"/>
      <c r="BY830" s="27"/>
      <c r="BZ830" s="27"/>
      <c r="CA830" s="27"/>
      <c r="CB830" s="27"/>
      <c r="CC830" s="27"/>
      <c r="CD830" s="27"/>
      <c r="CE830" s="27"/>
      <c r="CF830" s="27"/>
      <c r="CG830" s="27"/>
      <c r="CH830" s="27"/>
      <c r="CI830" s="27"/>
    </row>
    <row r="831">
      <c r="A831" s="73"/>
      <c r="B831" s="27"/>
      <c r="C831" s="27"/>
      <c r="D831" s="74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4"/>
      <c r="BN831" s="27"/>
      <c r="BO831" s="75"/>
      <c r="BP831" s="27"/>
      <c r="BQ831" s="27"/>
      <c r="BR831" s="27"/>
      <c r="BS831" s="27"/>
      <c r="BT831" s="27"/>
      <c r="BU831" s="27"/>
      <c r="BV831" s="27"/>
      <c r="BW831" s="27"/>
      <c r="BX831" s="27"/>
      <c r="BY831" s="27"/>
      <c r="BZ831" s="27"/>
      <c r="CA831" s="27"/>
      <c r="CB831" s="27"/>
      <c r="CC831" s="27"/>
      <c r="CD831" s="27"/>
      <c r="CE831" s="27"/>
      <c r="CF831" s="27"/>
      <c r="CG831" s="27"/>
      <c r="CH831" s="27"/>
      <c r="CI831" s="27"/>
    </row>
    <row r="832">
      <c r="A832" s="73"/>
      <c r="B832" s="27"/>
      <c r="C832" s="27"/>
      <c r="D832" s="74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4"/>
      <c r="BN832" s="27"/>
      <c r="BO832" s="75"/>
      <c r="BP832" s="27"/>
      <c r="BQ832" s="27"/>
      <c r="BR832" s="27"/>
      <c r="BS832" s="27"/>
      <c r="BT832" s="27"/>
      <c r="BU832" s="27"/>
      <c r="BV832" s="27"/>
      <c r="BW832" s="27"/>
      <c r="BX832" s="27"/>
      <c r="BY832" s="27"/>
      <c r="BZ832" s="27"/>
      <c r="CA832" s="27"/>
      <c r="CB832" s="27"/>
      <c r="CC832" s="27"/>
      <c r="CD832" s="27"/>
      <c r="CE832" s="27"/>
      <c r="CF832" s="27"/>
      <c r="CG832" s="27"/>
      <c r="CH832" s="27"/>
      <c r="CI832" s="27"/>
    </row>
    <row r="833">
      <c r="A833" s="73"/>
      <c r="B833" s="27"/>
      <c r="C833" s="27"/>
      <c r="D833" s="74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4"/>
      <c r="BN833" s="27"/>
      <c r="BO833" s="75"/>
      <c r="BP833" s="27"/>
      <c r="BQ833" s="27"/>
      <c r="BR833" s="27"/>
      <c r="BS833" s="27"/>
      <c r="BT833" s="27"/>
      <c r="BU833" s="27"/>
      <c r="BV833" s="27"/>
      <c r="BW833" s="27"/>
      <c r="BX833" s="27"/>
      <c r="BY833" s="27"/>
      <c r="BZ833" s="27"/>
      <c r="CA833" s="27"/>
      <c r="CB833" s="27"/>
      <c r="CC833" s="27"/>
      <c r="CD833" s="27"/>
      <c r="CE833" s="27"/>
      <c r="CF833" s="27"/>
      <c r="CG833" s="27"/>
      <c r="CH833" s="27"/>
      <c r="CI833" s="27"/>
    </row>
    <row r="834">
      <c r="A834" s="73"/>
      <c r="B834" s="27"/>
      <c r="C834" s="27"/>
      <c r="D834" s="74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4"/>
      <c r="BN834" s="27"/>
      <c r="BO834" s="75"/>
      <c r="BP834" s="27"/>
      <c r="BQ834" s="27"/>
      <c r="BR834" s="27"/>
      <c r="BS834" s="27"/>
      <c r="BT834" s="27"/>
      <c r="BU834" s="27"/>
      <c r="BV834" s="27"/>
      <c r="BW834" s="27"/>
      <c r="BX834" s="27"/>
      <c r="BY834" s="27"/>
      <c r="BZ834" s="27"/>
      <c r="CA834" s="27"/>
      <c r="CB834" s="27"/>
      <c r="CC834" s="27"/>
      <c r="CD834" s="27"/>
      <c r="CE834" s="27"/>
      <c r="CF834" s="27"/>
      <c r="CG834" s="27"/>
      <c r="CH834" s="27"/>
      <c r="CI834" s="27"/>
    </row>
    <row r="835">
      <c r="A835" s="73"/>
      <c r="B835" s="27"/>
      <c r="C835" s="27"/>
      <c r="D835" s="74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4"/>
      <c r="BN835" s="27"/>
      <c r="BO835" s="75"/>
      <c r="BP835" s="27"/>
      <c r="BQ835" s="27"/>
      <c r="BR835" s="27"/>
      <c r="BS835" s="27"/>
      <c r="BT835" s="27"/>
      <c r="BU835" s="27"/>
      <c r="BV835" s="27"/>
      <c r="BW835" s="27"/>
      <c r="BX835" s="27"/>
      <c r="BY835" s="27"/>
      <c r="BZ835" s="27"/>
      <c r="CA835" s="27"/>
      <c r="CB835" s="27"/>
      <c r="CC835" s="27"/>
      <c r="CD835" s="27"/>
      <c r="CE835" s="27"/>
      <c r="CF835" s="27"/>
      <c r="CG835" s="27"/>
      <c r="CH835" s="27"/>
      <c r="CI835" s="27"/>
    </row>
    <row r="836">
      <c r="A836" s="73"/>
      <c r="B836" s="27"/>
      <c r="C836" s="27"/>
      <c r="D836" s="74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4"/>
      <c r="BN836" s="27"/>
      <c r="BO836" s="75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</row>
    <row r="837">
      <c r="A837" s="73"/>
      <c r="B837" s="27"/>
      <c r="C837" s="27"/>
      <c r="D837" s="74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4"/>
      <c r="BN837" s="27"/>
      <c r="BO837" s="75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  <c r="BZ837" s="27"/>
      <c r="CA837" s="27"/>
      <c r="CB837" s="27"/>
      <c r="CC837" s="27"/>
      <c r="CD837" s="27"/>
      <c r="CE837" s="27"/>
      <c r="CF837" s="27"/>
      <c r="CG837" s="27"/>
      <c r="CH837" s="27"/>
      <c r="CI837" s="27"/>
    </row>
    <row r="838">
      <c r="A838" s="73"/>
      <c r="B838" s="27"/>
      <c r="C838" s="27"/>
      <c r="D838" s="74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4"/>
      <c r="BN838" s="27"/>
      <c r="BO838" s="75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  <c r="BZ838" s="27"/>
      <c r="CA838" s="27"/>
      <c r="CB838" s="27"/>
      <c r="CC838" s="27"/>
      <c r="CD838" s="27"/>
      <c r="CE838" s="27"/>
      <c r="CF838" s="27"/>
      <c r="CG838" s="27"/>
      <c r="CH838" s="27"/>
      <c r="CI838" s="27"/>
    </row>
    <row r="839">
      <c r="A839" s="73"/>
      <c r="B839" s="27"/>
      <c r="C839" s="27"/>
      <c r="D839" s="74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4"/>
      <c r="BN839" s="27"/>
      <c r="BO839" s="75"/>
      <c r="BP839" s="27"/>
      <c r="BQ839" s="27"/>
      <c r="BR839" s="27"/>
      <c r="BS839" s="27"/>
      <c r="BT839" s="27"/>
      <c r="BU839" s="27"/>
      <c r="BV839" s="27"/>
      <c r="BW839" s="27"/>
      <c r="BX839" s="27"/>
      <c r="BY839" s="27"/>
      <c r="BZ839" s="27"/>
      <c r="CA839" s="27"/>
      <c r="CB839" s="27"/>
      <c r="CC839" s="27"/>
      <c r="CD839" s="27"/>
      <c r="CE839" s="27"/>
      <c r="CF839" s="27"/>
      <c r="CG839" s="27"/>
      <c r="CH839" s="27"/>
      <c r="CI839" s="27"/>
    </row>
    <row r="840">
      <c r="A840" s="73"/>
      <c r="B840" s="27"/>
      <c r="C840" s="27"/>
      <c r="D840" s="74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4"/>
      <c r="BN840" s="27"/>
      <c r="BO840" s="75"/>
      <c r="BP840" s="27"/>
      <c r="BQ840" s="27"/>
      <c r="BR840" s="27"/>
      <c r="BS840" s="27"/>
      <c r="BT840" s="27"/>
      <c r="BU840" s="27"/>
      <c r="BV840" s="27"/>
      <c r="BW840" s="27"/>
      <c r="BX840" s="27"/>
      <c r="BY840" s="27"/>
      <c r="BZ840" s="27"/>
      <c r="CA840" s="27"/>
      <c r="CB840" s="27"/>
      <c r="CC840" s="27"/>
      <c r="CD840" s="27"/>
      <c r="CE840" s="27"/>
      <c r="CF840" s="27"/>
      <c r="CG840" s="27"/>
      <c r="CH840" s="27"/>
      <c r="CI840" s="27"/>
    </row>
    <row r="841">
      <c r="A841" s="73"/>
      <c r="B841" s="27"/>
      <c r="C841" s="27"/>
      <c r="D841" s="74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4"/>
      <c r="BN841" s="27"/>
      <c r="BO841" s="75"/>
      <c r="BP841" s="27"/>
      <c r="BQ841" s="27"/>
      <c r="BR841" s="27"/>
      <c r="BS841" s="27"/>
      <c r="BT841" s="27"/>
      <c r="BU841" s="27"/>
      <c r="BV841" s="27"/>
      <c r="BW841" s="27"/>
      <c r="BX841" s="27"/>
      <c r="BY841" s="27"/>
      <c r="BZ841" s="27"/>
      <c r="CA841" s="27"/>
      <c r="CB841" s="27"/>
      <c r="CC841" s="27"/>
      <c r="CD841" s="27"/>
      <c r="CE841" s="27"/>
      <c r="CF841" s="27"/>
      <c r="CG841" s="27"/>
      <c r="CH841" s="27"/>
      <c r="CI841" s="27"/>
    </row>
    <row r="842">
      <c r="A842" s="73"/>
      <c r="B842" s="27"/>
      <c r="C842" s="27"/>
      <c r="D842" s="74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4"/>
      <c r="BN842" s="27"/>
      <c r="BO842" s="75"/>
      <c r="BP842" s="27"/>
      <c r="BQ842" s="27"/>
      <c r="BR842" s="27"/>
      <c r="BS842" s="27"/>
      <c r="BT842" s="27"/>
      <c r="BU842" s="27"/>
      <c r="BV842" s="27"/>
      <c r="BW842" s="27"/>
      <c r="BX842" s="27"/>
      <c r="BY842" s="27"/>
      <c r="BZ842" s="27"/>
      <c r="CA842" s="27"/>
      <c r="CB842" s="27"/>
      <c r="CC842" s="27"/>
      <c r="CD842" s="27"/>
      <c r="CE842" s="27"/>
      <c r="CF842" s="27"/>
      <c r="CG842" s="27"/>
      <c r="CH842" s="27"/>
      <c r="CI842" s="27"/>
    </row>
    <row r="843">
      <c r="A843" s="73"/>
      <c r="B843" s="27"/>
      <c r="C843" s="27"/>
      <c r="D843" s="74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4"/>
      <c r="BN843" s="27"/>
      <c r="BO843" s="75"/>
      <c r="BP843" s="27"/>
      <c r="BQ843" s="27"/>
      <c r="BR843" s="27"/>
      <c r="BS843" s="27"/>
      <c r="BT843" s="27"/>
      <c r="BU843" s="27"/>
      <c r="BV843" s="27"/>
      <c r="BW843" s="27"/>
      <c r="BX843" s="27"/>
      <c r="BY843" s="27"/>
      <c r="BZ843" s="27"/>
      <c r="CA843" s="27"/>
      <c r="CB843" s="27"/>
      <c r="CC843" s="27"/>
      <c r="CD843" s="27"/>
      <c r="CE843" s="27"/>
      <c r="CF843" s="27"/>
      <c r="CG843" s="27"/>
      <c r="CH843" s="27"/>
      <c r="CI843" s="27"/>
    </row>
    <row r="844">
      <c r="A844" s="73"/>
      <c r="B844" s="27"/>
      <c r="C844" s="27"/>
      <c r="D844" s="74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4"/>
      <c r="BN844" s="27"/>
      <c r="BO844" s="75"/>
      <c r="BP844" s="27"/>
      <c r="BQ844" s="27"/>
      <c r="BR844" s="27"/>
      <c r="BS844" s="27"/>
      <c r="BT844" s="27"/>
      <c r="BU844" s="27"/>
      <c r="BV844" s="27"/>
      <c r="BW844" s="27"/>
      <c r="BX844" s="27"/>
      <c r="BY844" s="27"/>
      <c r="BZ844" s="27"/>
      <c r="CA844" s="27"/>
      <c r="CB844" s="27"/>
      <c r="CC844" s="27"/>
      <c r="CD844" s="27"/>
      <c r="CE844" s="27"/>
      <c r="CF844" s="27"/>
      <c r="CG844" s="27"/>
      <c r="CH844" s="27"/>
      <c r="CI844" s="27"/>
    </row>
    <row r="845">
      <c r="A845" s="73"/>
      <c r="B845" s="27"/>
      <c r="C845" s="27"/>
      <c r="D845" s="74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4"/>
      <c r="BN845" s="27"/>
      <c r="BO845" s="75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  <c r="BZ845" s="27"/>
      <c r="CA845" s="27"/>
      <c r="CB845" s="27"/>
      <c r="CC845" s="27"/>
      <c r="CD845" s="27"/>
      <c r="CE845" s="27"/>
      <c r="CF845" s="27"/>
      <c r="CG845" s="27"/>
      <c r="CH845" s="27"/>
      <c r="CI845" s="27"/>
    </row>
    <row r="846">
      <c r="A846" s="73"/>
      <c r="B846" s="27"/>
      <c r="C846" s="27"/>
      <c r="D846" s="74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4"/>
      <c r="BN846" s="27"/>
      <c r="BO846" s="75"/>
      <c r="BP846" s="27"/>
      <c r="BQ846" s="27"/>
      <c r="BR846" s="27"/>
      <c r="BS846" s="27"/>
      <c r="BT846" s="27"/>
      <c r="BU846" s="27"/>
      <c r="BV846" s="27"/>
      <c r="BW846" s="27"/>
      <c r="BX846" s="27"/>
      <c r="BY846" s="27"/>
      <c r="BZ846" s="27"/>
      <c r="CA846" s="27"/>
      <c r="CB846" s="27"/>
      <c r="CC846" s="27"/>
      <c r="CD846" s="27"/>
      <c r="CE846" s="27"/>
      <c r="CF846" s="27"/>
      <c r="CG846" s="27"/>
      <c r="CH846" s="27"/>
      <c r="CI846" s="27"/>
    </row>
    <row r="847">
      <c r="A847" s="73"/>
      <c r="B847" s="27"/>
      <c r="C847" s="27"/>
      <c r="D847" s="74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4"/>
      <c r="BN847" s="27"/>
      <c r="BO847" s="75"/>
      <c r="BP847" s="27"/>
      <c r="BQ847" s="27"/>
      <c r="BR847" s="27"/>
      <c r="BS847" s="27"/>
      <c r="BT847" s="27"/>
      <c r="BU847" s="27"/>
      <c r="BV847" s="27"/>
      <c r="BW847" s="27"/>
      <c r="BX847" s="27"/>
      <c r="BY847" s="27"/>
      <c r="BZ847" s="27"/>
      <c r="CA847" s="27"/>
      <c r="CB847" s="27"/>
      <c r="CC847" s="27"/>
      <c r="CD847" s="27"/>
      <c r="CE847" s="27"/>
      <c r="CF847" s="27"/>
      <c r="CG847" s="27"/>
      <c r="CH847" s="27"/>
      <c r="CI847" s="27"/>
    </row>
    <row r="848">
      <c r="A848" s="73"/>
      <c r="B848" s="27"/>
      <c r="C848" s="27"/>
      <c r="D848" s="74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4"/>
      <c r="BN848" s="27"/>
      <c r="BO848" s="75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  <c r="BZ848" s="27"/>
      <c r="CA848" s="27"/>
      <c r="CB848" s="27"/>
      <c r="CC848" s="27"/>
      <c r="CD848" s="27"/>
      <c r="CE848" s="27"/>
      <c r="CF848" s="27"/>
      <c r="CG848" s="27"/>
      <c r="CH848" s="27"/>
      <c r="CI848" s="27"/>
    </row>
    <row r="849">
      <c r="A849" s="73"/>
      <c r="B849" s="27"/>
      <c r="C849" s="27"/>
      <c r="D849" s="74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4"/>
      <c r="BN849" s="27"/>
      <c r="BO849" s="75"/>
      <c r="BP849" s="27"/>
      <c r="BQ849" s="27"/>
      <c r="BR849" s="27"/>
      <c r="BS849" s="27"/>
      <c r="BT849" s="27"/>
      <c r="BU849" s="27"/>
      <c r="BV849" s="27"/>
      <c r="BW849" s="27"/>
      <c r="BX849" s="27"/>
      <c r="BY849" s="27"/>
      <c r="BZ849" s="27"/>
      <c r="CA849" s="27"/>
      <c r="CB849" s="27"/>
      <c r="CC849" s="27"/>
      <c r="CD849" s="27"/>
      <c r="CE849" s="27"/>
      <c r="CF849" s="27"/>
      <c r="CG849" s="27"/>
      <c r="CH849" s="27"/>
      <c r="CI849" s="27"/>
    </row>
    <row r="850">
      <c r="A850" s="73"/>
      <c r="B850" s="27"/>
      <c r="C850" s="27"/>
      <c r="D850" s="74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4"/>
      <c r="BN850" s="27"/>
      <c r="BO850" s="75"/>
      <c r="BP850" s="27"/>
      <c r="BQ850" s="27"/>
      <c r="BR850" s="27"/>
      <c r="BS850" s="27"/>
      <c r="BT850" s="27"/>
      <c r="BU850" s="27"/>
      <c r="BV850" s="27"/>
      <c r="BW850" s="27"/>
      <c r="BX850" s="27"/>
      <c r="BY850" s="27"/>
      <c r="BZ850" s="27"/>
      <c r="CA850" s="27"/>
      <c r="CB850" s="27"/>
      <c r="CC850" s="27"/>
      <c r="CD850" s="27"/>
      <c r="CE850" s="27"/>
      <c r="CF850" s="27"/>
      <c r="CG850" s="27"/>
      <c r="CH850" s="27"/>
      <c r="CI850" s="27"/>
    </row>
    <row r="851">
      <c r="A851" s="73"/>
      <c r="B851" s="27"/>
      <c r="C851" s="27"/>
      <c r="D851" s="74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4"/>
      <c r="BN851" s="27"/>
      <c r="BO851" s="75"/>
      <c r="BP851" s="27"/>
      <c r="BQ851" s="27"/>
      <c r="BR851" s="27"/>
      <c r="BS851" s="27"/>
      <c r="BT851" s="27"/>
      <c r="BU851" s="27"/>
      <c r="BV851" s="27"/>
      <c r="BW851" s="27"/>
      <c r="BX851" s="27"/>
      <c r="BY851" s="27"/>
      <c r="BZ851" s="27"/>
      <c r="CA851" s="27"/>
      <c r="CB851" s="27"/>
      <c r="CC851" s="27"/>
      <c r="CD851" s="27"/>
      <c r="CE851" s="27"/>
      <c r="CF851" s="27"/>
      <c r="CG851" s="27"/>
      <c r="CH851" s="27"/>
      <c r="CI851" s="27"/>
    </row>
    <row r="852">
      <c r="A852" s="73"/>
      <c r="B852" s="27"/>
      <c r="C852" s="27"/>
      <c r="D852" s="74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4"/>
      <c r="BN852" s="27"/>
      <c r="BO852" s="75"/>
      <c r="BP852" s="27"/>
      <c r="BQ852" s="27"/>
      <c r="BR852" s="27"/>
      <c r="BS852" s="27"/>
      <c r="BT852" s="27"/>
      <c r="BU852" s="27"/>
      <c r="BV852" s="27"/>
      <c r="BW852" s="27"/>
      <c r="BX852" s="27"/>
      <c r="BY852" s="27"/>
      <c r="BZ852" s="27"/>
      <c r="CA852" s="27"/>
      <c r="CB852" s="27"/>
      <c r="CC852" s="27"/>
      <c r="CD852" s="27"/>
      <c r="CE852" s="27"/>
      <c r="CF852" s="27"/>
      <c r="CG852" s="27"/>
      <c r="CH852" s="27"/>
      <c r="CI852" s="27"/>
    </row>
    <row r="853">
      <c r="A853" s="73"/>
      <c r="B853" s="27"/>
      <c r="C853" s="27"/>
      <c r="D853" s="74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4"/>
      <c r="BN853" s="27"/>
      <c r="BO853" s="75"/>
      <c r="BP853" s="27"/>
      <c r="BQ853" s="27"/>
      <c r="BR853" s="27"/>
      <c r="BS853" s="27"/>
      <c r="BT853" s="27"/>
      <c r="BU853" s="27"/>
      <c r="BV853" s="27"/>
      <c r="BW853" s="27"/>
      <c r="BX853" s="27"/>
      <c r="BY853" s="27"/>
      <c r="BZ853" s="27"/>
      <c r="CA853" s="27"/>
      <c r="CB853" s="27"/>
      <c r="CC853" s="27"/>
      <c r="CD853" s="27"/>
      <c r="CE853" s="27"/>
      <c r="CF853" s="27"/>
      <c r="CG853" s="27"/>
      <c r="CH853" s="27"/>
      <c r="CI853" s="27"/>
    </row>
    <row r="854">
      <c r="A854" s="73"/>
      <c r="B854" s="27"/>
      <c r="C854" s="27"/>
      <c r="D854" s="74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4"/>
      <c r="BN854" s="27"/>
      <c r="BO854" s="75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  <c r="BZ854" s="27"/>
      <c r="CA854" s="27"/>
      <c r="CB854" s="27"/>
      <c r="CC854" s="27"/>
      <c r="CD854" s="27"/>
      <c r="CE854" s="27"/>
      <c r="CF854" s="27"/>
      <c r="CG854" s="27"/>
      <c r="CH854" s="27"/>
      <c r="CI854" s="27"/>
    </row>
    <row r="855">
      <c r="A855" s="73"/>
      <c r="B855" s="27"/>
      <c r="C855" s="27"/>
      <c r="D855" s="74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4"/>
      <c r="BN855" s="27"/>
      <c r="BO855" s="75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</row>
    <row r="856">
      <c r="A856" s="73"/>
      <c r="B856" s="27"/>
      <c r="C856" s="27"/>
      <c r="D856" s="74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  <c r="AS856" s="27"/>
      <c r="AT856" s="27"/>
      <c r="AU856" s="27"/>
      <c r="AV856" s="27"/>
      <c r="AW856" s="27"/>
      <c r="AX856" s="27"/>
      <c r="AY856" s="27"/>
      <c r="AZ856" s="27"/>
      <c r="BA856" s="27"/>
      <c r="BB856" s="27"/>
      <c r="BC856" s="27"/>
      <c r="BD856" s="27"/>
      <c r="BE856" s="27"/>
      <c r="BF856" s="27"/>
      <c r="BG856" s="27"/>
      <c r="BH856" s="27"/>
      <c r="BI856" s="27"/>
      <c r="BJ856" s="27"/>
      <c r="BK856" s="27"/>
      <c r="BL856" s="27"/>
      <c r="BM856" s="4"/>
      <c r="BN856" s="27"/>
      <c r="BO856" s="75"/>
      <c r="BP856" s="27"/>
      <c r="BQ856" s="27"/>
      <c r="BR856" s="27"/>
      <c r="BS856" s="27"/>
      <c r="BT856" s="27"/>
      <c r="BU856" s="27"/>
      <c r="BV856" s="27"/>
      <c r="BW856" s="27"/>
      <c r="BX856" s="27"/>
      <c r="BY856" s="27"/>
      <c r="BZ856" s="27"/>
      <c r="CA856" s="27"/>
      <c r="CB856" s="27"/>
      <c r="CC856" s="27"/>
      <c r="CD856" s="27"/>
      <c r="CE856" s="27"/>
      <c r="CF856" s="27"/>
      <c r="CG856" s="27"/>
      <c r="CH856" s="27"/>
      <c r="CI856" s="27"/>
    </row>
    <row r="857">
      <c r="A857" s="73"/>
      <c r="B857" s="27"/>
      <c r="C857" s="27"/>
      <c r="D857" s="74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4"/>
      <c r="BN857" s="27"/>
      <c r="BO857" s="75"/>
      <c r="BP857" s="27"/>
      <c r="BQ857" s="27"/>
      <c r="BR857" s="27"/>
      <c r="BS857" s="27"/>
      <c r="BT857" s="27"/>
      <c r="BU857" s="27"/>
      <c r="BV857" s="27"/>
      <c r="BW857" s="27"/>
      <c r="BX857" s="27"/>
      <c r="BY857" s="27"/>
      <c r="BZ857" s="27"/>
      <c r="CA857" s="27"/>
      <c r="CB857" s="27"/>
      <c r="CC857" s="27"/>
      <c r="CD857" s="27"/>
      <c r="CE857" s="27"/>
      <c r="CF857" s="27"/>
      <c r="CG857" s="27"/>
      <c r="CH857" s="27"/>
      <c r="CI857" s="27"/>
    </row>
    <row r="858">
      <c r="A858" s="73"/>
      <c r="B858" s="27"/>
      <c r="C858" s="27"/>
      <c r="D858" s="74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4"/>
      <c r="BN858" s="27"/>
      <c r="BO858" s="75"/>
      <c r="BP858" s="27"/>
      <c r="BQ858" s="27"/>
      <c r="BR858" s="27"/>
      <c r="BS858" s="27"/>
      <c r="BT858" s="27"/>
      <c r="BU858" s="27"/>
      <c r="BV858" s="27"/>
      <c r="BW858" s="27"/>
      <c r="BX858" s="27"/>
      <c r="BY858" s="27"/>
      <c r="BZ858" s="27"/>
      <c r="CA858" s="27"/>
      <c r="CB858" s="27"/>
      <c r="CC858" s="27"/>
      <c r="CD858" s="27"/>
      <c r="CE858" s="27"/>
      <c r="CF858" s="27"/>
      <c r="CG858" s="27"/>
      <c r="CH858" s="27"/>
      <c r="CI858" s="27"/>
    </row>
    <row r="859">
      <c r="A859" s="73"/>
      <c r="B859" s="27"/>
      <c r="C859" s="27"/>
      <c r="D859" s="74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4"/>
      <c r="BN859" s="27"/>
      <c r="BO859" s="75"/>
      <c r="BP859" s="27"/>
      <c r="BQ859" s="27"/>
      <c r="BR859" s="27"/>
      <c r="BS859" s="27"/>
      <c r="BT859" s="27"/>
      <c r="BU859" s="27"/>
      <c r="BV859" s="27"/>
      <c r="BW859" s="27"/>
      <c r="BX859" s="27"/>
      <c r="BY859" s="27"/>
      <c r="BZ859" s="27"/>
      <c r="CA859" s="27"/>
      <c r="CB859" s="27"/>
      <c r="CC859" s="27"/>
      <c r="CD859" s="27"/>
      <c r="CE859" s="27"/>
      <c r="CF859" s="27"/>
      <c r="CG859" s="27"/>
      <c r="CH859" s="27"/>
      <c r="CI859" s="27"/>
    </row>
    <row r="860">
      <c r="A860" s="73"/>
      <c r="B860" s="27"/>
      <c r="C860" s="27"/>
      <c r="D860" s="74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4"/>
      <c r="BN860" s="27"/>
      <c r="BO860" s="75"/>
      <c r="BP860" s="27"/>
      <c r="BQ860" s="27"/>
      <c r="BR860" s="27"/>
      <c r="BS860" s="27"/>
      <c r="BT860" s="27"/>
      <c r="BU860" s="27"/>
      <c r="BV860" s="27"/>
      <c r="BW860" s="27"/>
      <c r="BX860" s="27"/>
      <c r="BY860" s="27"/>
      <c r="BZ860" s="27"/>
      <c r="CA860" s="27"/>
      <c r="CB860" s="27"/>
      <c r="CC860" s="27"/>
      <c r="CD860" s="27"/>
      <c r="CE860" s="27"/>
      <c r="CF860" s="27"/>
      <c r="CG860" s="27"/>
      <c r="CH860" s="27"/>
      <c r="CI860" s="27"/>
    </row>
    <row r="861">
      <c r="A861" s="73"/>
      <c r="B861" s="27"/>
      <c r="C861" s="27"/>
      <c r="D861" s="74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7"/>
      <c r="AV861" s="27"/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4"/>
      <c r="BN861" s="27"/>
      <c r="BO861" s="75"/>
      <c r="BP861" s="27"/>
      <c r="BQ861" s="27"/>
      <c r="BR861" s="27"/>
      <c r="BS861" s="27"/>
      <c r="BT861" s="27"/>
      <c r="BU861" s="27"/>
      <c r="BV861" s="27"/>
      <c r="BW861" s="27"/>
      <c r="BX861" s="27"/>
      <c r="BY861" s="27"/>
      <c r="BZ861" s="27"/>
      <c r="CA861" s="27"/>
      <c r="CB861" s="27"/>
      <c r="CC861" s="27"/>
      <c r="CD861" s="27"/>
      <c r="CE861" s="27"/>
      <c r="CF861" s="27"/>
      <c r="CG861" s="27"/>
      <c r="CH861" s="27"/>
      <c r="CI861" s="27"/>
    </row>
    <row r="862">
      <c r="A862" s="73"/>
      <c r="B862" s="27"/>
      <c r="C862" s="27"/>
      <c r="D862" s="74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4"/>
      <c r="BN862" s="27"/>
      <c r="BO862" s="75"/>
      <c r="BP862" s="27"/>
      <c r="BQ862" s="27"/>
      <c r="BR862" s="27"/>
      <c r="BS862" s="27"/>
      <c r="BT862" s="27"/>
      <c r="BU862" s="27"/>
      <c r="BV862" s="27"/>
      <c r="BW862" s="27"/>
      <c r="BX862" s="27"/>
      <c r="BY862" s="27"/>
      <c r="BZ862" s="27"/>
      <c r="CA862" s="27"/>
      <c r="CB862" s="27"/>
      <c r="CC862" s="27"/>
      <c r="CD862" s="27"/>
      <c r="CE862" s="27"/>
      <c r="CF862" s="27"/>
      <c r="CG862" s="27"/>
      <c r="CH862" s="27"/>
      <c r="CI862" s="27"/>
    </row>
    <row r="863">
      <c r="A863" s="73"/>
      <c r="B863" s="27"/>
      <c r="C863" s="27"/>
      <c r="D863" s="74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4"/>
      <c r="BN863" s="27"/>
      <c r="BO863" s="75"/>
      <c r="BP863" s="27"/>
      <c r="BQ863" s="27"/>
      <c r="BR863" s="27"/>
      <c r="BS863" s="27"/>
      <c r="BT863" s="27"/>
      <c r="BU863" s="27"/>
      <c r="BV863" s="27"/>
      <c r="BW863" s="27"/>
      <c r="BX863" s="27"/>
      <c r="BY863" s="27"/>
      <c r="BZ863" s="27"/>
      <c r="CA863" s="27"/>
      <c r="CB863" s="27"/>
      <c r="CC863" s="27"/>
      <c r="CD863" s="27"/>
      <c r="CE863" s="27"/>
      <c r="CF863" s="27"/>
      <c r="CG863" s="27"/>
      <c r="CH863" s="27"/>
      <c r="CI863" s="27"/>
    </row>
    <row r="864">
      <c r="A864" s="73"/>
      <c r="B864" s="27"/>
      <c r="C864" s="27"/>
      <c r="D864" s="74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4"/>
      <c r="BN864" s="27"/>
      <c r="BO864" s="75"/>
      <c r="BP864" s="27"/>
      <c r="BQ864" s="27"/>
      <c r="BR864" s="27"/>
      <c r="BS864" s="27"/>
      <c r="BT864" s="27"/>
      <c r="BU864" s="27"/>
      <c r="BV864" s="27"/>
      <c r="BW864" s="27"/>
      <c r="BX864" s="27"/>
      <c r="BY864" s="27"/>
      <c r="BZ864" s="27"/>
      <c r="CA864" s="27"/>
      <c r="CB864" s="27"/>
      <c r="CC864" s="27"/>
      <c r="CD864" s="27"/>
      <c r="CE864" s="27"/>
      <c r="CF864" s="27"/>
      <c r="CG864" s="27"/>
      <c r="CH864" s="27"/>
      <c r="CI864" s="27"/>
    </row>
    <row r="865">
      <c r="A865" s="73"/>
      <c r="B865" s="27"/>
      <c r="C865" s="27"/>
      <c r="D865" s="74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4"/>
      <c r="BN865" s="27"/>
      <c r="BO865" s="75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</row>
    <row r="866">
      <c r="A866" s="73"/>
      <c r="B866" s="27"/>
      <c r="C866" s="27"/>
      <c r="D866" s="74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4"/>
      <c r="BN866" s="27"/>
      <c r="BO866" s="75"/>
      <c r="BP866" s="27"/>
      <c r="BQ866" s="27"/>
      <c r="BR866" s="27"/>
      <c r="BS866" s="27"/>
      <c r="BT866" s="27"/>
      <c r="BU866" s="27"/>
      <c r="BV866" s="27"/>
      <c r="BW866" s="27"/>
      <c r="BX866" s="27"/>
      <c r="BY866" s="27"/>
      <c r="BZ866" s="27"/>
      <c r="CA866" s="27"/>
      <c r="CB866" s="27"/>
      <c r="CC866" s="27"/>
      <c r="CD866" s="27"/>
      <c r="CE866" s="27"/>
      <c r="CF866" s="27"/>
      <c r="CG866" s="27"/>
      <c r="CH866" s="27"/>
      <c r="CI866" s="27"/>
    </row>
    <row r="867">
      <c r="A867" s="73"/>
      <c r="B867" s="27"/>
      <c r="C867" s="27"/>
      <c r="D867" s="74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4"/>
      <c r="BN867" s="27"/>
      <c r="BO867" s="75"/>
      <c r="BP867" s="27"/>
      <c r="BQ867" s="27"/>
      <c r="BR867" s="27"/>
      <c r="BS867" s="27"/>
      <c r="BT867" s="27"/>
      <c r="BU867" s="27"/>
      <c r="BV867" s="27"/>
      <c r="BW867" s="27"/>
      <c r="BX867" s="27"/>
      <c r="BY867" s="27"/>
      <c r="BZ867" s="27"/>
      <c r="CA867" s="27"/>
      <c r="CB867" s="27"/>
      <c r="CC867" s="27"/>
      <c r="CD867" s="27"/>
      <c r="CE867" s="27"/>
      <c r="CF867" s="27"/>
      <c r="CG867" s="27"/>
      <c r="CH867" s="27"/>
      <c r="CI867" s="27"/>
    </row>
    <row r="868">
      <c r="A868" s="73"/>
      <c r="B868" s="27"/>
      <c r="C868" s="27"/>
      <c r="D868" s="74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4"/>
      <c r="BN868" s="27"/>
      <c r="BO868" s="75"/>
      <c r="BP868" s="27"/>
      <c r="BQ868" s="27"/>
      <c r="BR868" s="27"/>
      <c r="BS868" s="27"/>
      <c r="BT868" s="27"/>
      <c r="BU868" s="27"/>
      <c r="BV868" s="27"/>
      <c r="BW868" s="27"/>
      <c r="BX868" s="27"/>
      <c r="BY868" s="27"/>
      <c r="BZ868" s="27"/>
      <c r="CA868" s="27"/>
      <c r="CB868" s="27"/>
      <c r="CC868" s="27"/>
      <c r="CD868" s="27"/>
      <c r="CE868" s="27"/>
      <c r="CF868" s="27"/>
      <c r="CG868" s="27"/>
      <c r="CH868" s="27"/>
      <c r="CI868" s="27"/>
    </row>
    <row r="869">
      <c r="A869" s="73"/>
      <c r="B869" s="27"/>
      <c r="C869" s="27"/>
      <c r="D869" s="74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4"/>
      <c r="BN869" s="27"/>
      <c r="BO869" s="75"/>
      <c r="BP869" s="27"/>
      <c r="BQ869" s="27"/>
      <c r="BR869" s="27"/>
      <c r="BS869" s="27"/>
      <c r="BT869" s="27"/>
      <c r="BU869" s="27"/>
      <c r="BV869" s="27"/>
      <c r="BW869" s="27"/>
      <c r="BX869" s="27"/>
      <c r="BY869" s="27"/>
      <c r="BZ869" s="27"/>
      <c r="CA869" s="27"/>
      <c r="CB869" s="27"/>
      <c r="CC869" s="27"/>
      <c r="CD869" s="27"/>
      <c r="CE869" s="27"/>
      <c r="CF869" s="27"/>
      <c r="CG869" s="27"/>
      <c r="CH869" s="27"/>
      <c r="CI869" s="27"/>
    </row>
    <row r="870">
      <c r="A870" s="73"/>
      <c r="B870" s="27"/>
      <c r="C870" s="27"/>
      <c r="D870" s="74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4"/>
      <c r="BN870" s="27"/>
      <c r="BO870" s="75"/>
      <c r="BP870" s="27"/>
      <c r="BQ870" s="27"/>
      <c r="BR870" s="27"/>
      <c r="BS870" s="27"/>
      <c r="BT870" s="27"/>
      <c r="BU870" s="27"/>
      <c r="BV870" s="27"/>
      <c r="BW870" s="27"/>
      <c r="BX870" s="27"/>
      <c r="BY870" s="27"/>
      <c r="BZ870" s="27"/>
      <c r="CA870" s="27"/>
      <c r="CB870" s="27"/>
      <c r="CC870" s="27"/>
      <c r="CD870" s="27"/>
      <c r="CE870" s="27"/>
      <c r="CF870" s="27"/>
      <c r="CG870" s="27"/>
      <c r="CH870" s="27"/>
      <c r="CI870" s="27"/>
    </row>
    <row r="871">
      <c r="A871" s="73"/>
      <c r="B871" s="27"/>
      <c r="C871" s="27"/>
      <c r="D871" s="74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4"/>
      <c r="BN871" s="27"/>
      <c r="BO871" s="75"/>
      <c r="BP871" s="27"/>
      <c r="BQ871" s="27"/>
      <c r="BR871" s="27"/>
      <c r="BS871" s="27"/>
      <c r="BT871" s="27"/>
      <c r="BU871" s="27"/>
      <c r="BV871" s="27"/>
      <c r="BW871" s="27"/>
      <c r="BX871" s="27"/>
      <c r="BY871" s="27"/>
      <c r="BZ871" s="27"/>
      <c r="CA871" s="27"/>
      <c r="CB871" s="27"/>
      <c r="CC871" s="27"/>
      <c r="CD871" s="27"/>
      <c r="CE871" s="27"/>
      <c r="CF871" s="27"/>
      <c r="CG871" s="27"/>
      <c r="CH871" s="27"/>
      <c r="CI871" s="27"/>
    </row>
    <row r="872">
      <c r="A872" s="73"/>
      <c r="B872" s="27"/>
      <c r="C872" s="27"/>
      <c r="D872" s="74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4"/>
      <c r="BN872" s="27"/>
      <c r="BO872" s="75"/>
      <c r="BP872" s="27"/>
      <c r="BQ872" s="27"/>
      <c r="BR872" s="27"/>
      <c r="BS872" s="27"/>
      <c r="BT872" s="27"/>
      <c r="BU872" s="27"/>
      <c r="BV872" s="27"/>
      <c r="BW872" s="27"/>
      <c r="BX872" s="27"/>
      <c r="BY872" s="27"/>
      <c r="BZ872" s="27"/>
      <c r="CA872" s="27"/>
      <c r="CB872" s="27"/>
      <c r="CC872" s="27"/>
      <c r="CD872" s="27"/>
      <c r="CE872" s="27"/>
      <c r="CF872" s="27"/>
      <c r="CG872" s="27"/>
      <c r="CH872" s="27"/>
      <c r="CI872" s="27"/>
    </row>
    <row r="873">
      <c r="A873" s="73"/>
      <c r="B873" s="27"/>
      <c r="C873" s="27"/>
      <c r="D873" s="74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4"/>
      <c r="BN873" s="27"/>
      <c r="BO873" s="75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  <c r="BZ873" s="27"/>
      <c r="CA873" s="27"/>
      <c r="CB873" s="27"/>
      <c r="CC873" s="27"/>
      <c r="CD873" s="27"/>
      <c r="CE873" s="27"/>
      <c r="CF873" s="27"/>
      <c r="CG873" s="27"/>
      <c r="CH873" s="27"/>
      <c r="CI873" s="27"/>
    </row>
    <row r="874">
      <c r="A874" s="73"/>
      <c r="B874" s="27"/>
      <c r="C874" s="27"/>
      <c r="D874" s="74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4"/>
      <c r="BN874" s="27"/>
      <c r="BO874" s="75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  <c r="BZ874" s="27"/>
      <c r="CA874" s="27"/>
      <c r="CB874" s="27"/>
      <c r="CC874" s="27"/>
      <c r="CD874" s="27"/>
      <c r="CE874" s="27"/>
      <c r="CF874" s="27"/>
      <c r="CG874" s="27"/>
      <c r="CH874" s="27"/>
      <c r="CI874" s="27"/>
    </row>
    <row r="875">
      <c r="A875" s="73"/>
      <c r="B875" s="27"/>
      <c r="C875" s="27"/>
      <c r="D875" s="74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4"/>
      <c r="BN875" s="27"/>
      <c r="BO875" s="75"/>
      <c r="BP875" s="27"/>
      <c r="BQ875" s="27"/>
      <c r="BR875" s="27"/>
      <c r="BS875" s="27"/>
      <c r="BT875" s="27"/>
      <c r="BU875" s="27"/>
      <c r="BV875" s="27"/>
      <c r="BW875" s="27"/>
      <c r="BX875" s="27"/>
      <c r="BY875" s="27"/>
      <c r="BZ875" s="27"/>
      <c r="CA875" s="27"/>
      <c r="CB875" s="27"/>
      <c r="CC875" s="27"/>
      <c r="CD875" s="27"/>
      <c r="CE875" s="27"/>
      <c r="CF875" s="27"/>
      <c r="CG875" s="27"/>
      <c r="CH875" s="27"/>
      <c r="CI875" s="27"/>
    </row>
    <row r="876">
      <c r="A876" s="73"/>
      <c r="B876" s="27"/>
      <c r="C876" s="27"/>
      <c r="D876" s="74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4"/>
      <c r="BN876" s="27"/>
      <c r="BO876" s="75"/>
      <c r="BP876" s="27"/>
      <c r="BQ876" s="27"/>
      <c r="BR876" s="27"/>
      <c r="BS876" s="27"/>
      <c r="BT876" s="27"/>
      <c r="BU876" s="27"/>
      <c r="BV876" s="27"/>
      <c r="BW876" s="27"/>
      <c r="BX876" s="27"/>
      <c r="BY876" s="27"/>
      <c r="BZ876" s="27"/>
      <c r="CA876" s="27"/>
      <c r="CB876" s="27"/>
      <c r="CC876" s="27"/>
      <c r="CD876" s="27"/>
      <c r="CE876" s="27"/>
      <c r="CF876" s="27"/>
      <c r="CG876" s="27"/>
      <c r="CH876" s="27"/>
      <c r="CI876" s="27"/>
    </row>
    <row r="877">
      <c r="A877" s="73"/>
      <c r="B877" s="27"/>
      <c r="C877" s="27"/>
      <c r="D877" s="74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4"/>
      <c r="BN877" s="27"/>
      <c r="BO877" s="75"/>
      <c r="BP877" s="27"/>
      <c r="BQ877" s="27"/>
      <c r="BR877" s="27"/>
      <c r="BS877" s="27"/>
      <c r="BT877" s="27"/>
      <c r="BU877" s="27"/>
      <c r="BV877" s="27"/>
      <c r="BW877" s="27"/>
      <c r="BX877" s="27"/>
      <c r="BY877" s="27"/>
      <c r="BZ877" s="27"/>
      <c r="CA877" s="27"/>
      <c r="CB877" s="27"/>
      <c r="CC877" s="27"/>
      <c r="CD877" s="27"/>
      <c r="CE877" s="27"/>
      <c r="CF877" s="27"/>
      <c r="CG877" s="27"/>
      <c r="CH877" s="27"/>
      <c r="CI877" s="27"/>
    </row>
    <row r="878">
      <c r="A878" s="73"/>
      <c r="B878" s="27"/>
      <c r="C878" s="27"/>
      <c r="D878" s="74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4"/>
      <c r="BN878" s="27"/>
      <c r="BO878" s="75"/>
      <c r="BP878" s="27"/>
      <c r="BQ878" s="27"/>
      <c r="BR878" s="27"/>
      <c r="BS878" s="27"/>
      <c r="BT878" s="27"/>
      <c r="BU878" s="27"/>
      <c r="BV878" s="27"/>
      <c r="BW878" s="27"/>
      <c r="BX878" s="27"/>
      <c r="BY878" s="27"/>
      <c r="BZ878" s="27"/>
      <c r="CA878" s="27"/>
      <c r="CB878" s="27"/>
      <c r="CC878" s="27"/>
      <c r="CD878" s="27"/>
      <c r="CE878" s="27"/>
      <c r="CF878" s="27"/>
      <c r="CG878" s="27"/>
      <c r="CH878" s="27"/>
      <c r="CI878" s="27"/>
    </row>
    <row r="879">
      <c r="A879" s="73"/>
      <c r="B879" s="27"/>
      <c r="C879" s="27"/>
      <c r="D879" s="74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4"/>
      <c r="BN879" s="27"/>
      <c r="BO879" s="75"/>
      <c r="BP879" s="27"/>
      <c r="BQ879" s="27"/>
      <c r="BR879" s="27"/>
      <c r="BS879" s="27"/>
      <c r="BT879" s="27"/>
      <c r="BU879" s="27"/>
      <c r="BV879" s="27"/>
      <c r="BW879" s="27"/>
      <c r="BX879" s="27"/>
      <c r="BY879" s="27"/>
      <c r="BZ879" s="27"/>
      <c r="CA879" s="27"/>
      <c r="CB879" s="27"/>
      <c r="CC879" s="27"/>
      <c r="CD879" s="27"/>
      <c r="CE879" s="27"/>
      <c r="CF879" s="27"/>
      <c r="CG879" s="27"/>
      <c r="CH879" s="27"/>
      <c r="CI879" s="27"/>
    </row>
    <row r="880">
      <c r="A880" s="73"/>
      <c r="B880" s="27"/>
      <c r="C880" s="27"/>
      <c r="D880" s="74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  <c r="AS880" s="27"/>
      <c r="AT880" s="27"/>
      <c r="AU880" s="27"/>
      <c r="AV880" s="27"/>
      <c r="AW880" s="27"/>
      <c r="AX880" s="27"/>
      <c r="AY880" s="27"/>
      <c r="AZ880" s="27"/>
      <c r="BA880" s="27"/>
      <c r="BB880" s="27"/>
      <c r="BC880" s="27"/>
      <c r="BD880" s="27"/>
      <c r="BE880" s="27"/>
      <c r="BF880" s="27"/>
      <c r="BG880" s="27"/>
      <c r="BH880" s="27"/>
      <c r="BI880" s="27"/>
      <c r="BJ880" s="27"/>
      <c r="BK880" s="27"/>
      <c r="BL880" s="27"/>
      <c r="BM880" s="4"/>
      <c r="BN880" s="27"/>
      <c r="BO880" s="75"/>
      <c r="BP880" s="27"/>
      <c r="BQ880" s="27"/>
      <c r="BR880" s="27"/>
      <c r="BS880" s="27"/>
      <c r="BT880" s="27"/>
      <c r="BU880" s="27"/>
      <c r="BV880" s="27"/>
      <c r="BW880" s="27"/>
      <c r="BX880" s="27"/>
      <c r="BY880" s="27"/>
      <c r="BZ880" s="27"/>
      <c r="CA880" s="27"/>
      <c r="CB880" s="27"/>
      <c r="CC880" s="27"/>
      <c r="CD880" s="27"/>
      <c r="CE880" s="27"/>
      <c r="CF880" s="27"/>
      <c r="CG880" s="27"/>
      <c r="CH880" s="27"/>
      <c r="CI880" s="27"/>
    </row>
    <row r="881">
      <c r="A881" s="73"/>
      <c r="B881" s="27"/>
      <c r="C881" s="27"/>
      <c r="D881" s="74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  <c r="AS881" s="27"/>
      <c r="AT881" s="27"/>
      <c r="AU881" s="27"/>
      <c r="AV881" s="27"/>
      <c r="AW881" s="27"/>
      <c r="AX881" s="27"/>
      <c r="AY881" s="27"/>
      <c r="AZ881" s="27"/>
      <c r="BA881" s="27"/>
      <c r="BB881" s="27"/>
      <c r="BC881" s="27"/>
      <c r="BD881" s="27"/>
      <c r="BE881" s="27"/>
      <c r="BF881" s="27"/>
      <c r="BG881" s="27"/>
      <c r="BH881" s="27"/>
      <c r="BI881" s="27"/>
      <c r="BJ881" s="27"/>
      <c r="BK881" s="27"/>
      <c r="BL881" s="27"/>
      <c r="BM881" s="4"/>
      <c r="BN881" s="27"/>
      <c r="BO881" s="75"/>
      <c r="BP881" s="27"/>
      <c r="BQ881" s="27"/>
      <c r="BR881" s="27"/>
      <c r="BS881" s="27"/>
      <c r="BT881" s="27"/>
      <c r="BU881" s="27"/>
      <c r="BV881" s="27"/>
      <c r="BW881" s="27"/>
      <c r="BX881" s="27"/>
      <c r="BY881" s="27"/>
      <c r="BZ881" s="27"/>
      <c r="CA881" s="27"/>
      <c r="CB881" s="27"/>
      <c r="CC881" s="27"/>
      <c r="CD881" s="27"/>
      <c r="CE881" s="27"/>
      <c r="CF881" s="27"/>
      <c r="CG881" s="27"/>
      <c r="CH881" s="27"/>
      <c r="CI881" s="27"/>
    </row>
    <row r="882">
      <c r="A882" s="73"/>
      <c r="B882" s="27"/>
      <c r="C882" s="27"/>
      <c r="D882" s="74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  <c r="AS882" s="27"/>
      <c r="AT882" s="27"/>
      <c r="AU882" s="27"/>
      <c r="AV882" s="27"/>
      <c r="AW882" s="27"/>
      <c r="AX882" s="27"/>
      <c r="AY882" s="27"/>
      <c r="AZ882" s="27"/>
      <c r="BA882" s="27"/>
      <c r="BB882" s="27"/>
      <c r="BC882" s="27"/>
      <c r="BD882" s="27"/>
      <c r="BE882" s="27"/>
      <c r="BF882" s="27"/>
      <c r="BG882" s="27"/>
      <c r="BH882" s="27"/>
      <c r="BI882" s="27"/>
      <c r="BJ882" s="27"/>
      <c r="BK882" s="27"/>
      <c r="BL882" s="27"/>
      <c r="BM882" s="4"/>
      <c r="BN882" s="27"/>
      <c r="BO882" s="75"/>
      <c r="BP882" s="27"/>
      <c r="BQ882" s="27"/>
      <c r="BR882" s="27"/>
      <c r="BS882" s="27"/>
      <c r="BT882" s="27"/>
      <c r="BU882" s="27"/>
      <c r="BV882" s="27"/>
      <c r="BW882" s="27"/>
      <c r="BX882" s="27"/>
      <c r="BY882" s="27"/>
      <c r="BZ882" s="27"/>
      <c r="CA882" s="27"/>
      <c r="CB882" s="27"/>
      <c r="CC882" s="27"/>
      <c r="CD882" s="27"/>
      <c r="CE882" s="27"/>
      <c r="CF882" s="27"/>
      <c r="CG882" s="27"/>
      <c r="CH882" s="27"/>
      <c r="CI882" s="27"/>
    </row>
    <row r="883">
      <c r="A883" s="73"/>
      <c r="B883" s="27"/>
      <c r="C883" s="27"/>
      <c r="D883" s="74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7"/>
      <c r="BC883" s="27"/>
      <c r="BD883" s="27"/>
      <c r="BE883" s="27"/>
      <c r="BF883" s="27"/>
      <c r="BG883" s="27"/>
      <c r="BH883" s="27"/>
      <c r="BI883" s="27"/>
      <c r="BJ883" s="27"/>
      <c r="BK883" s="27"/>
      <c r="BL883" s="27"/>
      <c r="BM883" s="4"/>
      <c r="BN883" s="27"/>
      <c r="BO883" s="75"/>
      <c r="BP883" s="27"/>
      <c r="BQ883" s="27"/>
      <c r="BR883" s="27"/>
      <c r="BS883" s="27"/>
      <c r="BT883" s="27"/>
      <c r="BU883" s="27"/>
      <c r="BV883" s="27"/>
      <c r="BW883" s="27"/>
      <c r="BX883" s="27"/>
      <c r="BY883" s="27"/>
      <c r="BZ883" s="27"/>
      <c r="CA883" s="27"/>
      <c r="CB883" s="27"/>
      <c r="CC883" s="27"/>
      <c r="CD883" s="27"/>
      <c r="CE883" s="27"/>
      <c r="CF883" s="27"/>
      <c r="CG883" s="27"/>
      <c r="CH883" s="27"/>
      <c r="CI883" s="27"/>
    </row>
    <row r="884">
      <c r="A884" s="73"/>
      <c r="B884" s="27"/>
      <c r="C884" s="27"/>
      <c r="D884" s="74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4"/>
      <c r="BN884" s="27"/>
      <c r="BO884" s="75"/>
      <c r="BP884" s="27"/>
      <c r="BQ884" s="27"/>
      <c r="BR884" s="27"/>
      <c r="BS884" s="27"/>
      <c r="BT884" s="27"/>
      <c r="BU884" s="27"/>
      <c r="BV884" s="27"/>
      <c r="BW884" s="27"/>
      <c r="BX884" s="27"/>
      <c r="BY884" s="27"/>
      <c r="BZ884" s="27"/>
      <c r="CA884" s="27"/>
      <c r="CB884" s="27"/>
      <c r="CC884" s="27"/>
      <c r="CD884" s="27"/>
      <c r="CE884" s="27"/>
      <c r="CF884" s="27"/>
      <c r="CG884" s="27"/>
      <c r="CH884" s="27"/>
      <c r="CI884" s="27"/>
    </row>
    <row r="885">
      <c r="A885" s="73"/>
      <c r="B885" s="27"/>
      <c r="C885" s="27"/>
      <c r="D885" s="74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4"/>
      <c r="BN885" s="27"/>
      <c r="BO885" s="75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</row>
    <row r="886">
      <c r="A886" s="73"/>
      <c r="B886" s="27"/>
      <c r="C886" s="27"/>
      <c r="D886" s="74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4"/>
      <c r="BN886" s="27"/>
      <c r="BO886" s="75"/>
      <c r="BP886" s="27"/>
      <c r="BQ886" s="27"/>
      <c r="BR886" s="27"/>
      <c r="BS886" s="27"/>
      <c r="BT886" s="27"/>
      <c r="BU886" s="27"/>
      <c r="BV886" s="27"/>
      <c r="BW886" s="27"/>
      <c r="BX886" s="27"/>
      <c r="BY886" s="27"/>
      <c r="BZ886" s="27"/>
      <c r="CA886" s="27"/>
      <c r="CB886" s="27"/>
      <c r="CC886" s="27"/>
      <c r="CD886" s="27"/>
      <c r="CE886" s="27"/>
      <c r="CF886" s="27"/>
      <c r="CG886" s="27"/>
      <c r="CH886" s="27"/>
      <c r="CI886" s="27"/>
    </row>
    <row r="887">
      <c r="A887" s="73"/>
      <c r="B887" s="27"/>
      <c r="C887" s="27"/>
      <c r="D887" s="74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4"/>
      <c r="BN887" s="27"/>
      <c r="BO887" s="75"/>
      <c r="BP887" s="27"/>
      <c r="BQ887" s="27"/>
      <c r="BR887" s="27"/>
      <c r="BS887" s="27"/>
      <c r="BT887" s="27"/>
      <c r="BU887" s="27"/>
      <c r="BV887" s="27"/>
      <c r="BW887" s="27"/>
      <c r="BX887" s="27"/>
      <c r="BY887" s="27"/>
      <c r="BZ887" s="27"/>
      <c r="CA887" s="27"/>
      <c r="CB887" s="27"/>
      <c r="CC887" s="27"/>
      <c r="CD887" s="27"/>
      <c r="CE887" s="27"/>
      <c r="CF887" s="27"/>
      <c r="CG887" s="27"/>
      <c r="CH887" s="27"/>
      <c r="CI887" s="27"/>
    </row>
    <row r="888">
      <c r="A888" s="73"/>
      <c r="B888" s="27"/>
      <c r="C888" s="27"/>
      <c r="D888" s="74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  <c r="AS888" s="27"/>
      <c r="AT888" s="27"/>
      <c r="AU888" s="27"/>
      <c r="AV888" s="27"/>
      <c r="AW888" s="27"/>
      <c r="AX888" s="27"/>
      <c r="AY888" s="27"/>
      <c r="AZ888" s="27"/>
      <c r="BA888" s="27"/>
      <c r="BB888" s="27"/>
      <c r="BC888" s="27"/>
      <c r="BD888" s="27"/>
      <c r="BE888" s="27"/>
      <c r="BF888" s="27"/>
      <c r="BG888" s="27"/>
      <c r="BH888" s="27"/>
      <c r="BI888" s="27"/>
      <c r="BJ888" s="27"/>
      <c r="BK888" s="27"/>
      <c r="BL888" s="27"/>
      <c r="BM888" s="4"/>
      <c r="BN888" s="27"/>
      <c r="BO888" s="75"/>
      <c r="BP888" s="27"/>
      <c r="BQ888" s="27"/>
      <c r="BR888" s="27"/>
      <c r="BS888" s="27"/>
      <c r="BT888" s="27"/>
      <c r="BU888" s="27"/>
      <c r="BV888" s="27"/>
      <c r="BW888" s="27"/>
      <c r="BX888" s="27"/>
      <c r="BY888" s="27"/>
      <c r="BZ888" s="27"/>
      <c r="CA888" s="27"/>
      <c r="CB888" s="27"/>
      <c r="CC888" s="27"/>
      <c r="CD888" s="27"/>
      <c r="CE888" s="27"/>
      <c r="CF888" s="27"/>
      <c r="CG888" s="27"/>
      <c r="CH888" s="27"/>
      <c r="CI888" s="27"/>
    </row>
    <row r="889">
      <c r="A889" s="73"/>
      <c r="B889" s="27"/>
      <c r="C889" s="27"/>
      <c r="D889" s="74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  <c r="AS889" s="27"/>
      <c r="AT889" s="27"/>
      <c r="AU889" s="27"/>
      <c r="AV889" s="27"/>
      <c r="AW889" s="27"/>
      <c r="AX889" s="27"/>
      <c r="AY889" s="27"/>
      <c r="AZ889" s="27"/>
      <c r="BA889" s="27"/>
      <c r="BB889" s="27"/>
      <c r="BC889" s="27"/>
      <c r="BD889" s="27"/>
      <c r="BE889" s="27"/>
      <c r="BF889" s="27"/>
      <c r="BG889" s="27"/>
      <c r="BH889" s="27"/>
      <c r="BI889" s="27"/>
      <c r="BJ889" s="27"/>
      <c r="BK889" s="27"/>
      <c r="BL889" s="27"/>
      <c r="BM889" s="4"/>
      <c r="BN889" s="27"/>
      <c r="BO889" s="75"/>
      <c r="BP889" s="27"/>
      <c r="BQ889" s="27"/>
      <c r="BR889" s="27"/>
      <c r="BS889" s="27"/>
      <c r="BT889" s="27"/>
      <c r="BU889" s="27"/>
      <c r="BV889" s="27"/>
      <c r="BW889" s="27"/>
      <c r="BX889" s="27"/>
      <c r="BY889" s="27"/>
      <c r="BZ889" s="27"/>
      <c r="CA889" s="27"/>
      <c r="CB889" s="27"/>
      <c r="CC889" s="27"/>
      <c r="CD889" s="27"/>
      <c r="CE889" s="27"/>
      <c r="CF889" s="27"/>
      <c r="CG889" s="27"/>
      <c r="CH889" s="27"/>
      <c r="CI889" s="27"/>
    </row>
    <row r="890">
      <c r="A890" s="73"/>
      <c r="B890" s="27"/>
      <c r="C890" s="27"/>
      <c r="D890" s="74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  <c r="AS890" s="27"/>
      <c r="AT890" s="27"/>
      <c r="AU890" s="27"/>
      <c r="AV890" s="27"/>
      <c r="AW890" s="27"/>
      <c r="AX890" s="27"/>
      <c r="AY890" s="27"/>
      <c r="AZ890" s="27"/>
      <c r="BA890" s="27"/>
      <c r="BB890" s="27"/>
      <c r="BC890" s="27"/>
      <c r="BD890" s="27"/>
      <c r="BE890" s="27"/>
      <c r="BF890" s="27"/>
      <c r="BG890" s="27"/>
      <c r="BH890" s="27"/>
      <c r="BI890" s="27"/>
      <c r="BJ890" s="27"/>
      <c r="BK890" s="27"/>
      <c r="BL890" s="27"/>
      <c r="BM890" s="4"/>
      <c r="BN890" s="27"/>
      <c r="BO890" s="75"/>
      <c r="BP890" s="27"/>
      <c r="BQ890" s="27"/>
      <c r="BR890" s="27"/>
      <c r="BS890" s="27"/>
      <c r="BT890" s="27"/>
      <c r="BU890" s="27"/>
      <c r="BV890" s="27"/>
      <c r="BW890" s="27"/>
      <c r="BX890" s="27"/>
      <c r="BY890" s="27"/>
      <c r="BZ890" s="27"/>
      <c r="CA890" s="27"/>
      <c r="CB890" s="27"/>
      <c r="CC890" s="27"/>
      <c r="CD890" s="27"/>
      <c r="CE890" s="27"/>
      <c r="CF890" s="27"/>
      <c r="CG890" s="27"/>
      <c r="CH890" s="27"/>
      <c r="CI890" s="27"/>
    </row>
    <row r="891">
      <c r="A891" s="73"/>
      <c r="B891" s="27"/>
      <c r="C891" s="27"/>
      <c r="D891" s="74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  <c r="AS891" s="27"/>
      <c r="AT891" s="27"/>
      <c r="AU891" s="27"/>
      <c r="AV891" s="27"/>
      <c r="AW891" s="27"/>
      <c r="AX891" s="27"/>
      <c r="AY891" s="27"/>
      <c r="AZ891" s="27"/>
      <c r="BA891" s="27"/>
      <c r="BB891" s="27"/>
      <c r="BC891" s="27"/>
      <c r="BD891" s="27"/>
      <c r="BE891" s="27"/>
      <c r="BF891" s="27"/>
      <c r="BG891" s="27"/>
      <c r="BH891" s="27"/>
      <c r="BI891" s="27"/>
      <c r="BJ891" s="27"/>
      <c r="BK891" s="27"/>
      <c r="BL891" s="27"/>
      <c r="BM891" s="4"/>
      <c r="BN891" s="27"/>
      <c r="BO891" s="75"/>
      <c r="BP891" s="27"/>
      <c r="BQ891" s="27"/>
      <c r="BR891" s="27"/>
      <c r="BS891" s="27"/>
      <c r="BT891" s="27"/>
      <c r="BU891" s="27"/>
      <c r="BV891" s="27"/>
      <c r="BW891" s="27"/>
      <c r="BX891" s="27"/>
      <c r="BY891" s="27"/>
      <c r="BZ891" s="27"/>
      <c r="CA891" s="27"/>
      <c r="CB891" s="27"/>
      <c r="CC891" s="27"/>
      <c r="CD891" s="27"/>
      <c r="CE891" s="27"/>
      <c r="CF891" s="27"/>
      <c r="CG891" s="27"/>
      <c r="CH891" s="27"/>
      <c r="CI891" s="27"/>
    </row>
    <row r="892">
      <c r="A892" s="73"/>
      <c r="B892" s="27"/>
      <c r="C892" s="27"/>
      <c r="D892" s="74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  <c r="BD892" s="27"/>
      <c r="BE892" s="27"/>
      <c r="BF892" s="27"/>
      <c r="BG892" s="27"/>
      <c r="BH892" s="27"/>
      <c r="BI892" s="27"/>
      <c r="BJ892" s="27"/>
      <c r="BK892" s="27"/>
      <c r="BL892" s="27"/>
      <c r="BM892" s="4"/>
      <c r="BN892" s="27"/>
      <c r="BO892" s="75"/>
      <c r="BP892" s="27"/>
      <c r="BQ892" s="27"/>
      <c r="BR892" s="27"/>
      <c r="BS892" s="27"/>
      <c r="BT892" s="27"/>
      <c r="BU892" s="27"/>
      <c r="BV892" s="27"/>
      <c r="BW892" s="27"/>
      <c r="BX892" s="27"/>
      <c r="BY892" s="27"/>
      <c r="BZ892" s="27"/>
      <c r="CA892" s="27"/>
      <c r="CB892" s="27"/>
      <c r="CC892" s="27"/>
      <c r="CD892" s="27"/>
      <c r="CE892" s="27"/>
      <c r="CF892" s="27"/>
      <c r="CG892" s="27"/>
      <c r="CH892" s="27"/>
      <c r="CI892" s="27"/>
    </row>
    <row r="893">
      <c r="A893" s="73"/>
      <c r="B893" s="27"/>
      <c r="C893" s="27"/>
      <c r="D893" s="74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  <c r="AS893" s="27"/>
      <c r="AT893" s="27"/>
      <c r="AU893" s="27"/>
      <c r="AV893" s="27"/>
      <c r="AW893" s="27"/>
      <c r="AX893" s="27"/>
      <c r="AY893" s="27"/>
      <c r="AZ893" s="27"/>
      <c r="BA893" s="27"/>
      <c r="BB893" s="27"/>
      <c r="BC893" s="27"/>
      <c r="BD893" s="27"/>
      <c r="BE893" s="27"/>
      <c r="BF893" s="27"/>
      <c r="BG893" s="27"/>
      <c r="BH893" s="27"/>
      <c r="BI893" s="27"/>
      <c r="BJ893" s="27"/>
      <c r="BK893" s="27"/>
      <c r="BL893" s="27"/>
      <c r="BM893" s="4"/>
      <c r="BN893" s="27"/>
      <c r="BO893" s="75"/>
      <c r="BP893" s="27"/>
      <c r="BQ893" s="27"/>
      <c r="BR893" s="27"/>
      <c r="BS893" s="27"/>
      <c r="BT893" s="27"/>
      <c r="BU893" s="27"/>
      <c r="BV893" s="27"/>
      <c r="BW893" s="27"/>
      <c r="BX893" s="27"/>
      <c r="BY893" s="27"/>
      <c r="BZ893" s="27"/>
      <c r="CA893" s="27"/>
      <c r="CB893" s="27"/>
      <c r="CC893" s="27"/>
      <c r="CD893" s="27"/>
      <c r="CE893" s="27"/>
      <c r="CF893" s="27"/>
      <c r="CG893" s="27"/>
      <c r="CH893" s="27"/>
      <c r="CI893" s="27"/>
    </row>
    <row r="894">
      <c r="A894" s="73"/>
      <c r="B894" s="27"/>
      <c r="C894" s="27"/>
      <c r="D894" s="74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  <c r="AS894" s="27"/>
      <c r="AT894" s="27"/>
      <c r="AU894" s="27"/>
      <c r="AV894" s="27"/>
      <c r="AW894" s="27"/>
      <c r="AX894" s="27"/>
      <c r="AY894" s="27"/>
      <c r="AZ894" s="27"/>
      <c r="BA894" s="27"/>
      <c r="BB894" s="27"/>
      <c r="BC894" s="27"/>
      <c r="BD894" s="27"/>
      <c r="BE894" s="27"/>
      <c r="BF894" s="27"/>
      <c r="BG894" s="27"/>
      <c r="BH894" s="27"/>
      <c r="BI894" s="27"/>
      <c r="BJ894" s="27"/>
      <c r="BK894" s="27"/>
      <c r="BL894" s="27"/>
      <c r="BM894" s="4"/>
      <c r="BN894" s="27"/>
      <c r="BO894" s="75"/>
      <c r="BP894" s="27"/>
      <c r="BQ894" s="27"/>
      <c r="BR894" s="27"/>
      <c r="BS894" s="27"/>
      <c r="BT894" s="27"/>
      <c r="BU894" s="27"/>
      <c r="BV894" s="27"/>
      <c r="BW894" s="27"/>
      <c r="BX894" s="27"/>
      <c r="BY894" s="27"/>
      <c r="BZ894" s="27"/>
      <c r="CA894" s="27"/>
      <c r="CB894" s="27"/>
      <c r="CC894" s="27"/>
      <c r="CD894" s="27"/>
      <c r="CE894" s="27"/>
      <c r="CF894" s="27"/>
      <c r="CG894" s="27"/>
      <c r="CH894" s="27"/>
      <c r="CI894" s="27"/>
    </row>
    <row r="895">
      <c r="A895" s="73"/>
      <c r="B895" s="27"/>
      <c r="C895" s="27"/>
      <c r="D895" s="74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  <c r="AS895" s="27"/>
      <c r="AT895" s="27"/>
      <c r="AU895" s="27"/>
      <c r="AV895" s="27"/>
      <c r="AW895" s="27"/>
      <c r="AX895" s="27"/>
      <c r="AY895" s="27"/>
      <c r="AZ895" s="27"/>
      <c r="BA895" s="27"/>
      <c r="BB895" s="27"/>
      <c r="BC895" s="27"/>
      <c r="BD895" s="27"/>
      <c r="BE895" s="27"/>
      <c r="BF895" s="27"/>
      <c r="BG895" s="27"/>
      <c r="BH895" s="27"/>
      <c r="BI895" s="27"/>
      <c r="BJ895" s="27"/>
      <c r="BK895" s="27"/>
      <c r="BL895" s="27"/>
      <c r="BM895" s="4"/>
      <c r="BN895" s="27"/>
      <c r="BO895" s="75"/>
      <c r="BP895" s="27"/>
      <c r="BQ895" s="27"/>
      <c r="BR895" s="27"/>
      <c r="BS895" s="27"/>
      <c r="BT895" s="27"/>
      <c r="BU895" s="27"/>
      <c r="BV895" s="27"/>
      <c r="BW895" s="27"/>
      <c r="BX895" s="27"/>
      <c r="BY895" s="27"/>
      <c r="BZ895" s="27"/>
      <c r="CA895" s="27"/>
      <c r="CB895" s="27"/>
      <c r="CC895" s="27"/>
      <c r="CD895" s="27"/>
      <c r="CE895" s="27"/>
      <c r="CF895" s="27"/>
      <c r="CG895" s="27"/>
      <c r="CH895" s="27"/>
      <c r="CI895" s="27"/>
    </row>
    <row r="896">
      <c r="A896" s="73"/>
      <c r="B896" s="27"/>
      <c r="C896" s="27"/>
      <c r="D896" s="74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  <c r="AS896" s="27"/>
      <c r="AT896" s="27"/>
      <c r="AU896" s="27"/>
      <c r="AV896" s="27"/>
      <c r="AW896" s="27"/>
      <c r="AX896" s="27"/>
      <c r="AY896" s="27"/>
      <c r="AZ896" s="27"/>
      <c r="BA896" s="27"/>
      <c r="BB896" s="27"/>
      <c r="BC896" s="27"/>
      <c r="BD896" s="27"/>
      <c r="BE896" s="27"/>
      <c r="BF896" s="27"/>
      <c r="BG896" s="27"/>
      <c r="BH896" s="27"/>
      <c r="BI896" s="27"/>
      <c r="BJ896" s="27"/>
      <c r="BK896" s="27"/>
      <c r="BL896" s="27"/>
      <c r="BM896" s="4"/>
      <c r="BN896" s="27"/>
      <c r="BO896" s="75"/>
      <c r="BP896" s="27"/>
      <c r="BQ896" s="27"/>
      <c r="BR896" s="27"/>
      <c r="BS896" s="27"/>
      <c r="BT896" s="27"/>
      <c r="BU896" s="27"/>
      <c r="BV896" s="27"/>
      <c r="BW896" s="27"/>
      <c r="BX896" s="27"/>
      <c r="BY896" s="27"/>
      <c r="BZ896" s="27"/>
      <c r="CA896" s="27"/>
      <c r="CB896" s="27"/>
      <c r="CC896" s="27"/>
      <c r="CD896" s="27"/>
      <c r="CE896" s="27"/>
      <c r="CF896" s="27"/>
      <c r="CG896" s="27"/>
      <c r="CH896" s="27"/>
      <c r="CI896" s="27"/>
    </row>
    <row r="897">
      <c r="A897" s="73"/>
      <c r="B897" s="27"/>
      <c r="C897" s="27"/>
      <c r="D897" s="74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  <c r="AS897" s="27"/>
      <c r="AT897" s="27"/>
      <c r="AU897" s="27"/>
      <c r="AV897" s="27"/>
      <c r="AW897" s="27"/>
      <c r="AX897" s="27"/>
      <c r="AY897" s="27"/>
      <c r="AZ897" s="27"/>
      <c r="BA897" s="27"/>
      <c r="BB897" s="27"/>
      <c r="BC897" s="27"/>
      <c r="BD897" s="27"/>
      <c r="BE897" s="27"/>
      <c r="BF897" s="27"/>
      <c r="BG897" s="27"/>
      <c r="BH897" s="27"/>
      <c r="BI897" s="27"/>
      <c r="BJ897" s="27"/>
      <c r="BK897" s="27"/>
      <c r="BL897" s="27"/>
      <c r="BM897" s="4"/>
      <c r="BN897" s="27"/>
      <c r="BO897" s="75"/>
      <c r="BP897" s="27"/>
      <c r="BQ897" s="27"/>
      <c r="BR897" s="27"/>
      <c r="BS897" s="27"/>
      <c r="BT897" s="27"/>
      <c r="BU897" s="27"/>
      <c r="BV897" s="27"/>
      <c r="BW897" s="27"/>
      <c r="BX897" s="27"/>
      <c r="BY897" s="27"/>
      <c r="BZ897" s="27"/>
      <c r="CA897" s="27"/>
      <c r="CB897" s="27"/>
      <c r="CC897" s="27"/>
      <c r="CD897" s="27"/>
      <c r="CE897" s="27"/>
      <c r="CF897" s="27"/>
      <c r="CG897" s="27"/>
      <c r="CH897" s="27"/>
      <c r="CI897" s="27"/>
    </row>
    <row r="898">
      <c r="A898" s="73"/>
      <c r="B898" s="27"/>
      <c r="C898" s="27"/>
      <c r="D898" s="74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  <c r="AS898" s="27"/>
      <c r="AT898" s="27"/>
      <c r="AU898" s="27"/>
      <c r="AV898" s="27"/>
      <c r="AW898" s="27"/>
      <c r="AX898" s="27"/>
      <c r="AY898" s="27"/>
      <c r="AZ898" s="27"/>
      <c r="BA898" s="27"/>
      <c r="BB898" s="27"/>
      <c r="BC898" s="27"/>
      <c r="BD898" s="27"/>
      <c r="BE898" s="27"/>
      <c r="BF898" s="27"/>
      <c r="BG898" s="27"/>
      <c r="BH898" s="27"/>
      <c r="BI898" s="27"/>
      <c r="BJ898" s="27"/>
      <c r="BK898" s="27"/>
      <c r="BL898" s="27"/>
      <c r="BM898" s="4"/>
      <c r="BN898" s="27"/>
      <c r="BO898" s="75"/>
      <c r="BP898" s="27"/>
      <c r="BQ898" s="27"/>
      <c r="BR898" s="27"/>
      <c r="BS898" s="27"/>
      <c r="BT898" s="27"/>
      <c r="BU898" s="27"/>
      <c r="BV898" s="27"/>
      <c r="BW898" s="27"/>
      <c r="BX898" s="27"/>
      <c r="BY898" s="27"/>
      <c r="BZ898" s="27"/>
      <c r="CA898" s="27"/>
      <c r="CB898" s="27"/>
      <c r="CC898" s="27"/>
      <c r="CD898" s="27"/>
      <c r="CE898" s="27"/>
      <c r="CF898" s="27"/>
      <c r="CG898" s="27"/>
      <c r="CH898" s="27"/>
      <c r="CI898" s="27"/>
    </row>
    <row r="899">
      <c r="A899" s="73"/>
      <c r="B899" s="27"/>
      <c r="C899" s="27"/>
      <c r="D899" s="74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4"/>
      <c r="BN899" s="27"/>
      <c r="BO899" s="75"/>
      <c r="BP899" s="27"/>
      <c r="BQ899" s="27"/>
      <c r="BR899" s="27"/>
      <c r="BS899" s="27"/>
      <c r="BT899" s="27"/>
      <c r="BU899" s="27"/>
      <c r="BV899" s="27"/>
      <c r="BW899" s="27"/>
      <c r="BX899" s="27"/>
      <c r="BY899" s="27"/>
      <c r="BZ899" s="27"/>
      <c r="CA899" s="27"/>
      <c r="CB899" s="27"/>
      <c r="CC899" s="27"/>
      <c r="CD899" s="27"/>
      <c r="CE899" s="27"/>
      <c r="CF899" s="27"/>
      <c r="CG899" s="27"/>
      <c r="CH899" s="27"/>
      <c r="CI899" s="27"/>
    </row>
    <row r="900">
      <c r="A900" s="73"/>
      <c r="B900" s="27"/>
      <c r="C900" s="27"/>
      <c r="D900" s="74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  <c r="AS900" s="27"/>
      <c r="AT900" s="27"/>
      <c r="AU900" s="27"/>
      <c r="AV900" s="27"/>
      <c r="AW900" s="27"/>
      <c r="AX900" s="27"/>
      <c r="AY900" s="27"/>
      <c r="AZ900" s="27"/>
      <c r="BA900" s="27"/>
      <c r="BB900" s="27"/>
      <c r="BC900" s="27"/>
      <c r="BD900" s="27"/>
      <c r="BE900" s="27"/>
      <c r="BF900" s="27"/>
      <c r="BG900" s="27"/>
      <c r="BH900" s="27"/>
      <c r="BI900" s="27"/>
      <c r="BJ900" s="27"/>
      <c r="BK900" s="27"/>
      <c r="BL900" s="27"/>
      <c r="BM900" s="4"/>
      <c r="BN900" s="27"/>
      <c r="BO900" s="75"/>
      <c r="BP900" s="27"/>
      <c r="BQ900" s="27"/>
      <c r="BR900" s="27"/>
      <c r="BS900" s="27"/>
      <c r="BT900" s="27"/>
      <c r="BU900" s="27"/>
      <c r="BV900" s="27"/>
      <c r="BW900" s="27"/>
      <c r="BX900" s="27"/>
      <c r="BY900" s="27"/>
      <c r="BZ900" s="27"/>
      <c r="CA900" s="27"/>
      <c r="CB900" s="27"/>
      <c r="CC900" s="27"/>
      <c r="CD900" s="27"/>
      <c r="CE900" s="27"/>
      <c r="CF900" s="27"/>
      <c r="CG900" s="27"/>
      <c r="CH900" s="27"/>
      <c r="CI900" s="27"/>
    </row>
    <row r="901">
      <c r="A901" s="73"/>
      <c r="B901" s="27"/>
      <c r="C901" s="27"/>
      <c r="D901" s="74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7"/>
      <c r="AV901" s="27"/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4"/>
      <c r="BN901" s="27"/>
      <c r="BO901" s="75"/>
      <c r="BP901" s="27"/>
      <c r="BQ901" s="27"/>
      <c r="BR901" s="27"/>
      <c r="BS901" s="27"/>
      <c r="BT901" s="27"/>
      <c r="BU901" s="27"/>
      <c r="BV901" s="27"/>
      <c r="BW901" s="27"/>
      <c r="BX901" s="27"/>
      <c r="BY901" s="27"/>
      <c r="BZ901" s="27"/>
      <c r="CA901" s="27"/>
      <c r="CB901" s="27"/>
      <c r="CC901" s="27"/>
      <c r="CD901" s="27"/>
      <c r="CE901" s="27"/>
      <c r="CF901" s="27"/>
      <c r="CG901" s="27"/>
      <c r="CH901" s="27"/>
      <c r="CI901" s="27"/>
    </row>
    <row r="902">
      <c r="A902" s="73"/>
      <c r="B902" s="27"/>
      <c r="C902" s="27"/>
      <c r="D902" s="74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4"/>
      <c r="BN902" s="27"/>
      <c r="BO902" s="75"/>
      <c r="BP902" s="27"/>
      <c r="BQ902" s="27"/>
      <c r="BR902" s="27"/>
      <c r="BS902" s="27"/>
      <c r="BT902" s="27"/>
      <c r="BU902" s="27"/>
      <c r="BV902" s="27"/>
      <c r="BW902" s="27"/>
      <c r="BX902" s="27"/>
      <c r="BY902" s="27"/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</row>
    <row r="903">
      <c r="A903" s="73"/>
      <c r="B903" s="27"/>
      <c r="C903" s="27"/>
      <c r="D903" s="74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4"/>
      <c r="BN903" s="27"/>
      <c r="BO903" s="75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  <c r="BZ903" s="27"/>
      <c r="CA903" s="27"/>
      <c r="CB903" s="27"/>
      <c r="CC903" s="27"/>
      <c r="CD903" s="27"/>
      <c r="CE903" s="27"/>
      <c r="CF903" s="27"/>
      <c r="CG903" s="27"/>
      <c r="CH903" s="27"/>
      <c r="CI903" s="27"/>
    </row>
    <row r="904">
      <c r="A904" s="73"/>
      <c r="B904" s="27"/>
      <c r="C904" s="27"/>
      <c r="D904" s="74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4"/>
      <c r="BN904" s="27"/>
      <c r="BO904" s="75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  <c r="BZ904" s="27"/>
      <c r="CA904" s="27"/>
      <c r="CB904" s="27"/>
      <c r="CC904" s="27"/>
      <c r="CD904" s="27"/>
      <c r="CE904" s="27"/>
      <c r="CF904" s="27"/>
      <c r="CG904" s="27"/>
      <c r="CH904" s="27"/>
      <c r="CI904" s="27"/>
    </row>
    <row r="905">
      <c r="A905" s="73"/>
      <c r="B905" s="27"/>
      <c r="C905" s="27"/>
      <c r="D905" s="74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4"/>
      <c r="BN905" s="27"/>
      <c r="BO905" s="75"/>
      <c r="BP905" s="27"/>
      <c r="BQ905" s="27"/>
      <c r="BR905" s="27"/>
      <c r="BS905" s="27"/>
      <c r="BT905" s="27"/>
      <c r="BU905" s="27"/>
      <c r="BV905" s="27"/>
      <c r="BW905" s="27"/>
      <c r="BX905" s="27"/>
      <c r="BY905" s="27"/>
      <c r="BZ905" s="27"/>
      <c r="CA905" s="27"/>
      <c r="CB905" s="27"/>
      <c r="CC905" s="27"/>
      <c r="CD905" s="27"/>
      <c r="CE905" s="27"/>
      <c r="CF905" s="27"/>
      <c r="CG905" s="27"/>
      <c r="CH905" s="27"/>
      <c r="CI905" s="27"/>
    </row>
    <row r="906">
      <c r="A906" s="73"/>
      <c r="B906" s="27"/>
      <c r="C906" s="27"/>
      <c r="D906" s="74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4"/>
      <c r="BN906" s="27"/>
      <c r="BO906" s="75"/>
      <c r="BP906" s="27"/>
      <c r="BQ906" s="27"/>
      <c r="BR906" s="27"/>
      <c r="BS906" s="27"/>
      <c r="BT906" s="27"/>
      <c r="BU906" s="27"/>
      <c r="BV906" s="27"/>
      <c r="BW906" s="27"/>
      <c r="BX906" s="27"/>
      <c r="BY906" s="27"/>
      <c r="BZ906" s="27"/>
      <c r="CA906" s="27"/>
      <c r="CB906" s="27"/>
      <c r="CC906" s="27"/>
      <c r="CD906" s="27"/>
      <c r="CE906" s="27"/>
      <c r="CF906" s="27"/>
      <c r="CG906" s="27"/>
      <c r="CH906" s="27"/>
      <c r="CI906" s="27"/>
    </row>
    <row r="907">
      <c r="A907" s="73"/>
      <c r="B907" s="27"/>
      <c r="C907" s="27"/>
      <c r="D907" s="74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4"/>
      <c r="BN907" s="27"/>
      <c r="BO907" s="75"/>
      <c r="BP907" s="27"/>
      <c r="BQ907" s="27"/>
      <c r="BR907" s="27"/>
      <c r="BS907" s="27"/>
      <c r="BT907" s="27"/>
      <c r="BU907" s="27"/>
      <c r="BV907" s="27"/>
      <c r="BW907" s="27"/>
      <c r="BX907" s="27"/>
      <c r="BY907" s="27"/>
      <c r="BZ907" s="27"/>
      <c r="CA907" s="27"/>
      <c r="CB907" s="27"/>
      <c r="CC907" s="27"/>
      <c r="CD907" s="27"/>
      <c r="CE907" s="27"/>
      <c r="CF907" s="27"/>
      <c r="CG907" s="27"/>
      <c r="CH907" s="27"/>
      <c r="CI907" s="27"/>
    </row>
    <row r="908">
      <c r="A908" s="73"/>
      <c r="B908" s="27"/>
      <c r="C908" s="27"/>
      <c r="D908" s="74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4"/>
      <c r="BN908" s="27"/>
      <c r="BO908" s="75"/>
      <c r="BP908" s="27"/>
      <c r="BQ908" s="27"/>
      <c r="BR908" s="27"/>
      <c r="BS908" s="27"/>
      <c r="BT908" s="27"/>
      <c r="BU908" s="27"/>
      <c r="BV908" s="27"/>
      <c r="BW908" s="27"/>
      <c r="BX908" s="27"/>
      <c r="BY908" s="27"/>
      <c r="BZ908" s="27"/>
      <c r="CA908" s="27"/>
      <c r="CB908" s="27"/>
      <c r="CC908" s="27"/>
      <c r="CD908" s="27"/>
      <c r="CE908" s="27"/>
      <c r="CF908" s="27"/>
      <c r="CG908" s="27"/>
      <c r="CH908" s="27"/>
      <c r="CI908" s="27"/>
    </row>
    <row r="909">
      <c r="A909" s="73"/>
      <c r="B909" s="27"/>
      <c r="C909" s="27"/>
      <c r="D909" s="74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4"/>
      <c r="BN909" s="27"/>
      <c r="BO909" s="75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</row>
    <row r="910">
      <c r="A910" s="73"/>
      <c r="B910" s="27"/>
      <c r="C910" s="27"/>
      <c r="D910" s="74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4"/>
      <c r="BN910" s="27"/>
      <c r="BO910" s="75"/>
      <c r="BP910" s="27"/>
      <c r="BQ910" s="27"/>
      <c r="BR910" s="27"/>
      <c r="BS910" s="27"/>
      <c r="BT910" s="27"/>
      <c r="BU910" s="27"/>
      <c r="BV910" s="27"/>
      <c r="BW910" s="27"/>
      <c r="BX910" s="27"/>
      <c r="BY910" s="27"/>
      <c r="BZ910" s="27"/>
      <c r="CA910" s="27"/>
      <c r="CB910" s="27"/>
      <c r="CC910" s="27"/>
      <c r="CD910" s="27"/>
      <c r="CE910" s="27"/>
      <c r="CF910" s="27"/>
      <c r="CG910" s="27"/>
      <c r="CH910" s="27"/>
      <c r="CI910" s="27"/>
    </row>
    <row r="911">
      <c r="A911" s="73"/>
      <c r="B911" s="27"/>
      <c r="C911" s="27"/>
      <c r="D911" s="74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4"/>
      <c r="BN911" s="27"/>
      <c r="BO911" s="75"/>
      <c r="BP911" s="27"/>
      <c r="BQ911" s="27"/>
      <c r="BR911" s="27"/>
      <c r="BS911" s="27"/>
      <c r="BT911" s="27"/>
      <c r="BU911" s="27"/>
      <c r="BV911" s="27"/>
      <c r="BW911" s="27"/>
      <c r="BX911" s="27"/>
      <c r="BY911" s="27"/>
      <c r="BZ911" s="27"/>
      <c r="CA911" s="27"/>
      <c r="CB911" s="27"/>
      <c r="CC911" s="27"/>
      <c r="CD911" s="27"/>
      <c r="CE911" s="27"/>
      <c r="CF911" s="27"/>
      <c r="CG911" s="27"/>
      <c r="CH911" s="27"/>
      <c r="CI911" s="27"/>
    </row>
    <row r="912">
      <c r="A912" s="73"/>
      <c r="B912" s="27"/>
      <c r="C912" s="27"/>
      <c r="D912" s="74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4"/>
      <c r="BN912" s="27"/>
      <c r="BO912" s="75"/>
      <c r="BP912" s="27"/>
      <c r="BQ912" s="27"/>
      <c r="BR912" s="27"/>
      <c r="BS912" s="27"/>
      <c r="BT912" s="27"/>
      <c r="BU912" s="27"/>
      <c r="BV912" s="27"/>
      <c r="BW912" s="27"/>
      <c r="BX912" s="27"/>
      <c r="BY912" s="27"/>
      <c r="BZ912" s="27"/>
      <c r="CA912" s="27"/>
      <c r="CB912" s="27"/>
      <c r="CC912" s="27"/>
      <c r="CD912" s="27"/>
      <c r="CE912" s="27"/>
      <c r="CF912" s="27"/>
      <c r="CG912" s="27"/>
      <c r="CH912" s="27"/>
      <c r="CI912" s="27"/>
    </row>
    <row r="913">
      <c r="A913" s="73"/>
      <c r="B913" s="27"/>
      <c r="C913" s="27"/>
      <c r="D913" s="74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4"/>
      <c r="BN913" s="27"/>
      <c r="BO913" s="75"/>
      <c r="BP913" s="27"/>
      <c r="BQ913" s="27"/>
      <c r="BR913" s="27"/>
      <c r="BS913" s="27"/>
      <c r="BT913" s="27"/>
      <c r="BU913" s="27"/>
      <c r="BV913" s="27"/>
      <c r="BW913" s="27"/>
      <c r="BX913" s="27"/>
      <c r="BY913" s="27"/>
      <c r="BZ913" s="27"/>
      <c r="CA913" s="27"/>
      <c r="CB913" s="27"/>
      <c r="CC913" s="27"/>
      <c r="CD913" s="27"/>
      <c r="CE913" s="27"/>
      <c r="CF913" s="27"/>
      <c r="CG913" s="27"/>
      <c r="CH913" s="27"/>
      <c r="CI913" s="27"/>
    </row>
    <row r="914">
      <c r="A914" s="73"/>
      <c r="B914" s="27"/>
      <c r="C914" s="27"/>
      <c r="D914" s="74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4"/>
      <c r="BN914" s="27"/>
      <c r="BO914" s="75"/>
      <c r="BP914" s="27"/>
      <c r="BQ914" s="27"/>
      <c r="BR914" s="27"/>
      <c r="BS914" s="27"/>
      <c r="BT914" s="27"/>
      <c r="BU914" s="27"/>
      <c r="BV914" s="27"/>
      <c r="BW914" s="27"/>
      <c r="BX914" s="27"/>
      <c r="BY914" s="27"/>
      <c r="BZ914" s="27"/>
      <c r="CA914" s="27"/>
      <c r="CB914" s="27"/>
      <c r="CC914" s="27"/>
      <c r="CD914" s="27"/>
      <c r="CE914" s="27"/>
      <c r="CF914" s="27"/>
      <c r="CG914" s="27"/>
      <c r="CH914" s="27"/>
      <c r="CI914" s="27"/>
    </row>
    <row r="915">
      <c r="A915" s="73"/>
      <c r="B915" s="27"/>
      <c r="C915" s="27"/>
      <c r="D915" s="74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4"/>
      <c r="BN915" s="27"/>
      <c r="BO915" s="75"/>
      <c r="BP915" s="27"/>
      <c r="BQ915" s="27"/>
      <c r="BR915" s="27"/>
      <c r="BS915" s="27"/>
      <c r="BT915" s="27"/>
      <c r="BU915" s="27"/>
      <c r="BV915" s="27"/>
      <c r="BW915" s="27"/>
      <c r="BX915" s="27"/>
      <c r="BY915" s="27"/>
      <c r="BZ915" s="27"/>
      <c r="CA915" s="27"/>
      <c r="CB915" s="27"/>
      <c r="CC915" s="27"/>
      <c r="CD915" s="27"/>
      <c r="CE915" s="27"/>
      <c r="CF915" s="27"/>
      <c r="CG915" s="27"/>
      <c r="CH915" s="27"/>
      <c r="CI915" s="27"/>
    </row>
    <row r="916">
      <c r="A916" s="73"/>
      <c r="B916" s="27"/>
      <c r="C916" s="27"/>
      <c r="D916" s="74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4"/>
      <c r="BN916" s="27"/>
      <c r="BO916" s="75"/>
      <c r="BP916" s="27"/>
      <c r="BQ916" s="27"/>
      <c r="BR916" s="27"/>
      <c r="BS916" s="27"/>
      <c r="BT916" s="27"/>
      <c r="BU916" s="27"/>
      <c r="BV916" s="27"/>
      <c r="BW916" s="27"/>
      <c r="BX916" s="27"/>
      <c r="BY916" s="27"/>
      <c r="BZ916" s="27"/>
      <c r="CA916" s="27"/>
      <c r="CB916" s="27"/>
      <c r="CC916" s="27"/>
      <c r="CD916" s="27"/>
      <c r="CE916" s="27"/>
      <c r="CF916" s="27"/>
      <c r="CG916" s="27"/>
      <c r="CH916" s="27"/>
      <c r="CI916" s="27"/>
    </row>
    <row r="917">
      <c r="A917" s="73"/>
      <c r="B917" s="27"/>
      <c r="C917" s="27"/>
      <c r="D917" s="74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4"/>
      <c r="BN917" s="27"/>
      <c r="BO917" s="75"/>
      <c r="BP917" s="27"/>
      <c r="BQ917" s="27"/>
      <c r="BR917" s="27"/>
      <c r="BS917" s="27"/>
      <c r="BT917" s="27"/>
      <c r="BU917" s="27"/>
      <c r="BV917" s="27"/>
      <c r="BW917" s="27"/>
      <c r="BX917" s="27"/>
      <c r="BY917" s="27"/>
      <c r="BZ917" s="27"/>
      <c r="CA917" s="27"/>
      <c r="CB917" s="27"/>
      <c r="CC917" s="27"/>
      <c r="CD917" s="27"/>
      <c r="CE917" s="27"/>
      <c r="CF917" s="27"/>
      <c r="CG917" s="27"/>
      <c r="CH917" s="27"/>
      <c r="CI917" s="27"/>
    </row>
    <row r="918">
      <c r="A918" s="73"/>
      <c r="B918" s="27"/>
      <c r="C918" s="27"/>
      <c r="D918" s="74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4"/>
      <c r="BN918" s="27"/>
      <c r="BO918" s="75"/>
      <c r="BP918" s="27"/>
      <c r="BQ918" s="27"/>
      <c r="BR918" s="27"/>
      <c r="BS918" s="27"/>
      <c r="BT918" s="27"/>
      <c r="BU918" s="27"/>
      <c r="BV918" s="27"/>
      <c r="BW918" s="27"/>
      <c r="BX918" s="27"/>
      <c r="BY918" s="27"/>
      <c r="BZ918" s="27"/>
      <c r="CA918" s="27"/>
      <c r="CB918" s="27"/>
      <c r="CC918" s="27"/>
      <c r="CD918" s="27"/>
      <c r="CE918" s="27"/>
      <c r="CF918" s="27"/>
      <c r="CG918" s="27"/>
      <c r="CH918" s="27"/>
      <c r="CI918" s="27"/>
    </row>
    <row r="919">
      <c r="A919" s="73"/>
      <c r="B919" s="27"/>
      <c r="C919" s="27"/>
      <c r="D919" s="74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  <c r="AR919" s="27"/>
      <c r="AS919" s="27"/>
      <c r="AT919" s="27"/>
      <c r="AU919" s="27"/>
      <c r="AV919" s="27"/>
      <c r="AW919" s="27"/>
      <c r="AX919" s="27"/>
      <c r="AY919" s="27"/>
      <c r="AZ919" s="27"/>
      <c r="BA919" s="27"/>
      <c r="BB919" s="27"/>
      <c r="BC919" s="27"/>
      <c r="BD919" s="27"/>
      <c r="BE919" s="27"/>
      <c r="BF919" s="27"/>
      <c r="BG919" s="27"/>
      <c r="BH919" s="27"/>
      <c r="BI919" s="27"/>
      <c r="BJ919" s="27"/>
      <c r="BK919" s="27"/>
      <c r="BL919" s="27"/>
      <c r="BM919" s="4"/>
      <c r="BN919" s="27"/>
      <c r="BO919" s="75"/>
      <c r="BP919" s="27"/>
      <c r="BQ919" s="27"/>
      <c r="BR919" s="27"/>
      <c r="BS919" s="27"/>
      <c r="BT919" s="27"/>
      <c r="BU919" s="27"/>
      <c r="BV919" s="27"/>
      <c r="BW919" s="27"/>
      <c r="BX919" s="27"/>
      <c r="BY919" s="27"/>
      <c r="BZ919" s="27"/>
      <c r="CA919" s="27"/>
      <c r="CB919" s="27"/>
      <c r="CC919" s="27"/>
      <c r="CD919" s="27"/>
      <c r="CE919" s="27"/>
      <c r="CF919" s="27"/>
      <c r="CG919" s="27"/>
      <c r="CH919" s="27"/>
      <c r="CI919" s="27"/>
    </row>
    <row r="920">
      <c r="A920" s="73"/>
      <c r="B920" s="27"/>
      <c r="C920" s="27"/>
      <c r="D920" s="74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  <c r="AR920" s="27"/>
      <c r="AS920" s="27"/>
      <c r="AT920" s="27"/>
      <c r="AU920" s="27"/>
      <c r="AV920" s="27"/>
      <c r="AW920" s="27"/>
      <c r="AX920" s="27"/>
      <c r="AY920" s="27"/>
      <c r="AZ920" s="27"/>
      <c r="BA920" s="27"/>
      <c r="BB920" s="27"/>
      <c r="BC920" s="27"/>
      <c r="BD920" s="27"/>
      <c r="BE920" s="27"/>
      <c r="BF920" s="27"/>
      <c r="BG920" s="27"/>
      <c r="BH920" s="27"/>
      <c r="BI920" s="27"/>
      <c r="BJ920" s="27"/>
      <c r="BK920" s="27"/>
      <c r="BL920" s="27"/>
      <c r="BM920" s="4"/>
      <c r="BN920" s="27"/>
      <c r="BO920" s="75"/>
      <c r="BP920" s="27"/>
      <c r="BQ920" s="27"/>
      <c r="BR920" s="27"/>
      <c r="BS920" s="27"/>
      <c r="BT920" s="27"/>
      <c r="BU920" s="27"/>
      <c r="BV920" s="27"/>
      <c r="BW920" s="27"/>
      <c r="BX920" s="27"/>
      <c r="BY920" s="27"/>
      <c r="BZ920" s="27"/>
      <c r="CA920" s="27"/>
      <c r="CB920" s="27"/>
      <c r="CC920" s="27"/>
      <c r="CD920" s="27"/>
      <c r="CE920" s="27"/>
      <c r="CF920" s="27"/>
      <c r="CG920" s="27"/>
      <c r="CH920" s="27"/>
      <c r="CI920" s="27"/>
    </row>
    <row r="921">
      <c r="A921" s="73"/>
      <c r="B921" s="27"/>
      <c r="C921" s="27"/>
      <c r="D921" s="74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  <c r="AS921" s="27"/>
      <c r="AT921" s="27"/>
      <c r="AU921" s="27"/>
      <c r="AV921" s="27"/>
      <c r="AW921" s="27"/>
      <c r="AX921" s="27"/>
      <c r="AY921" s="27"/>
      <c r="AZ921" s="27"/>
      <c r="BA921" s="27"/>
      <c r="BB921" s="27"/>
      <c r="BC921" s="27"/>
      <c r="BD921" s="27"/>
      <c r="BE921" s="27"/>
      <c r="BF921" s="27"/>
      <c r="BG921" s="27"/>
      <c r="BH921" s="27"/>
      <c r="BI921" s="27"/>
      <c r="BJ921" s="27"/>
      <c r="BK921" s="27"/>
      <c r="BL921" s="27"/>
      <c r="BM921" s="4"/>
      <c r="BN921" s="27"/>
      <c r="BO921" s="75"/>
      <c r="BP921" s="27"/>
      <c r="BQ921" s="27"/>
      <c r="BR921" s="27"/>
      <c r="BS921" s="27"/>
      <c r="BT921" s="27"/>
      <c r="BU921" s="27"/>
      <c r="BV921" s="27"/>
      <c r="BW921" s="27"/>
      <c r="BX921" s="27"/>
      <c r="BY921" s="27"/>
      <c r="BZ921" s="27"/>
      <c r="CA921" s="27"/>
      <c r="CB921" s="27"/>
      <c r="CC921" s="27"/>
      <c r="CD921" s="27"/>
      <c r="CE921" s="27"/>
      <c r="CF921" s="27"/>
      <c r="CG921" s="27"/>
      <c r="CH921" s="27"/>
      <c r="CI921" s="27"/>
    </row>
    <row r="922">
      <c r="A922" s="73"/>
      <c r="B922" s="27"/>
      <c r="C922" s="27"/>
      <c r="D922" s="74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7"/>
      <c r="BC922" s="27"/>
      <c r="BD922" s="27"/>
      <c r="BE922" s="27"/>
      <c r="BF922" s="27"/>
      <c r="BG922" s="27"/>
      <c r="BH922" s="27"/>
      <c r="BI922" s="27"/>
      <c r="BJ922" s="27"/>
      <c r="BK922" s="27"/>
      <c r="BL922" s="27"/>
      <c r="BM922" s="4"/>
      <c r="BN922" s="27"/>
      <c r="BO922" s="75"/>
      <c r="BP922" s="27"/>
      <c r="BQ922" s="27"/>
      <c r="BR922" s="27"/>
      <c r="BS922" s="27"/>
      <c r="BT922" s="27"/>
      <c r="BU922" s="27"/>
      <c r="BV922" s="27"/>
      <c r="BW922" s="27"/>
      <c r="BX922" s="27"/>
      <c r="BY922" s="27"/>
      <c r="BZ922" s="27"/>
      <c r="CA922" s="27"/>
      <c r="CB922" s="27"/>
      <c r="CC922" s="27"/>
      <c r="CD922" s="27"/>
      <c r="CE922" s="27"/>
      <c r="CF922" s="27"/>
      <c r="CG922" s="27"/>
      <c r="CH922" s="27"/>
      <c r="CI922" s="27"/>
    </row>
    <row r="923">
      <c r="A923" s="73"/>
      <c r="B923" s="27"/>
      <c r="C923" s="27"/>
      <c r="D923" s="74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  <c r="AR923" s="27"/>
      <c r="AS923" s="27"/>
      <c r="AT923" s="27"/>
      <c r="AU923" s="27"/>
      <c r="AV923" s="27"/>
      <c r="AW923" s="27"/>
      <c r="AX923" s="27"/>
      <c r="AY923" s="27"/>
      <c r="AZ923" s="27"/>
      <c r="BA923" s="27"/>
      <c r="BB923" s="27"/>
      <c r="BC923" s="27"/>
      <c r="BD923" s="27"/>
      <c r="BE923" s="27"/>
      <c r="BF923" s="27"/>
      <c r="BG923" s="27"/>
      <c r="BH923" s="27"/>
      <c r="BI923" s="27"/>
      <c r="BJ923" s="27"/>
      <c r="BK923" s="27"/>
      <c r="BL923" s="27"/>
      <c r="BM923" s="4"/>
      <c r="BN923" s="27"/>
      <c r="BO923" s="75"/>
      <c r="BP923" s="27"/>
      <c r="BQ923" s="27"/>
      <c r="BR923" s="27"/>
      <c r="BS923" s="27"/>
      <c r="BT923" s="27"/>
      <c r="BU923" s="27"/>
      <c r="BV923" s="27"/>
      <c r="BW923" s="27"/>
      <c r="BX923" s="27"/>
      <c r="BY923" s="27"/>
      <c r="BZ923" s="27"/>
      <c r="CA923" s="27"/>
      <c r="CB923" s="27"/>
      <c r="CC923" s="27"/>
      <c r="CD923" s="27"/>
      <c r="CE923" s="27"/>
      <c r="CF923" s="27"/>
      <c r="CG923" s="27"/>
      <c r="CH923" s="27"/>
      <c r="CI923" s="27"/>
    </row>
    <row r="924">
      <c r="A924" s="73"/>
      <c r="B924" s="27"/>
      <c r="C924" s="27"/>
      <c r="D924" s="74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4"/>
      <c r="BN924" s="27"/>
      <c r="BO924" s="75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  <c r="BZ924" s="27"/>
      <c r="CA924" s="27"/>
      <c r="CB924" s="27"/>
      <c r="CC924" s="27"/>
      <c r="CD924" s="27"/>
      <c r="CE924" s="27"/>
      <c r="CF924" s="27"/>
      <c r="CG924" s="27"/>
      <c r="CH924" s="27"/>
      <c r="CI924" s="27"/>
    </row>
    <row r="925">
      <c r="A925" s="73"/>
      <c r="B925" s="27"/>
      <c r="C925" s="27"/>
      <c r="D925" s="74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4"/>
      <c r="BN925" s="27"/>
      <c r="BO925" s="75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  <c r="BZ925" s="27"/>
      <c r="CA925" s="27"/>
      <c r="CB925" s="27"/>
      <c r="CC925" s="27"/>
      <c r="CD925" s="27"/>
      <c r="CE925" s="27"/>
      <c r="CF925" s="27"/>
      <c r="CG925" s="27"/>
      <c r="CH925" s="27"/>
      <c r="CI925" s="27"/>
    </row>
    <row r="926">
      <c r="A926" s="73"/>
      <c r="B926" s="27"/>
      <c r="C926" s="27"/>
      <c r="D926" s="74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7"/>
      <c r="BC926" s="27"/>
      <c r="BD926" s="27"/>
      <c r="BE926" s="27"/>
      <c r="BF926" s="27"/>
      <c r="BG926" s="27"/>
      <c r="BH926" s="27"/>
      <c r="BI926" s="27"/>
      <c r="BJ926" s="27"/>
      <c r="BK926" s="27"/>
      <c r="BL926" s="27"/>
      <c r="BM926" s="4"/>
      <c r="BN926" s="27"/>
      <c r="BO926" s="75"/>
      <c r="BP926" s="27"/>
      <c r="BQ926" s="27"/>
      <c r="BR926" s="27"/>
      <c r="BS926" s="27"/>
      <c r="BT926" s="27"/>
      <c r="BU926" s="27"/>
      <c r="BV926" s="27"/>
      <c r="BW926" s="27"/>
      <c r="BX926" s="27"/>
      <c r="BY926" s="27"/>
      <c r="BZ926" s="27"/>
      <c r="CA926" s="27"/>
      <c r="CB926" s="27"/>
      <c r="CC926" s="27"/>
      <c r="CD926" s="27"/>
      <c r="CE926" s="27"/>
      <c r="CF926" s="27"/>
      <c r="CG926" s="27"/>
      <c r="CH926" s="27"/>
      <c r="CI926" s="27"/>
    </row>
    <row r="927">
      <c r="A927" s="73"/>
      <c r="B927" s="27"/>
      <c r="C927" s="27"/>
      <c r="D927" s="74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  <c r="AS927" s="27"/>
      <c r="AT927" s="27"/>
      <c r="AU927" s="27"/>
      <c r="AV927" s="27"/>
      <c r="AW927" s="27"/>
      <c r="AX927" s="27"/>
      <c r="AY927" s="27"/>
      <c r="AZ927" s="27"/>
      <c r="BA927" s="27"/>
      <c r="BB927" s="27"/>
      <c r="BC927" s="27"/>
      <c r="BD927" s="27"/>
      <c r="BE927" s="27"/>
      <c r="BF927" s="27"/>
      <c r="BG927" s="27"/>
      <c r="BH927" s="27"/>
      <c r="BI927" s="27"/>
      <c r="BJ927" s="27"/>
      <c r="BK927" s="27"/>
      <c r="BL927" s="27"/>
      <c r="BM927" s="4"/>
      <c r="BN927" s="27"/>
      <c r="BO927" s="75"/>
      <c r="BP927" s="27"/>
      <c r="BQ927" s="27"/>
      <c r="BR927" s="27"/>
      <c r="BS927" s="27"/>
      <c r="BT927" s="27"/>
      <c r="BU927" s="27"/>
      <c r="BV927" s="27"/>
      <c r="BW927" s="27"/>
      <c r="BX927" s="27"/>
      <c r="BY927" s="27"/>
      <c r="BZ927" s="27"/>
      <c r="CA927" s="27"/>
      <c r="CB927" s="27"/>
      <c r="CC927" s="27"/>
      <c r="CD927" s="27"/>
      <c r="CE927" s="27"/>
      <c r="CF927" s="27"/>
      <c r="CG927" s="27"/>
      <c r="CH927" s="27"/>
      <c r="CI927" s="27"/>
    </row>
    <row r="928">
      <c r="A928" s="73"/>
      <c r="B928" s="27"/>
      <c r="C928" s="27"/>
      <c r="D928" s="74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  <c r="AS928" s="27"/>
      <c r="AT928" s="27"/>
      <c r="AU928" s="27"/>
      <c r="AV928" s="27"/>
      <c r="AW928" s="27"/>
      <c r="AX928" s="27"/>
      <c r="AY928" s="27"/>
      <c r="AZ928" s="27"/>
      <c r="BA928" s="27"/>
      <c r="BB928" s="27"/>
      <c r="BC928" s="27"/>
      <c r="BD928" s="27"/>
      <c r="BE928" s="27"/>
      <c r="BF928" s="27"/>
      <c r="BG928" s="27"/>
      <c r="BH928" s="27"/>
      <c r="BI928" s="27"/>
      <c r="BJ928" s="27"/>
      <c r="BK928" s="27"/>
      <c r="BL928" s="27"/>
      <c r="BM928" s="4"/>
      <c r="BN928" s="27"/>
      <c r="BO928" s="75"/>
      <c r="BP928" s="27"/>
      <c r="BQ928" s="27"/>
      <c r="BR928" s="27"/>
      <c r="BS928" s="27"/>
      <c r="BT928" s="27"/>
      <c r="BU928" s="27"/>
      <c r="BV928" s="27"/>
      <c r="BW928" s="27"/>
      <c r="BX928" s="27"/>
      <c r="BY928" s="27"/>
      <c r="BZ928" s="27"/>
      <c r="CA928" s="27"/>
      <c r="CB928" s="27"/>
      <c r="CC928" s="27"/>
      <c r="CD928" s="27"/>
      <c r="CE928" s="27"/>
      <c r="CF928" s="27"/>
      <c r="CG928" s="27"/>
      <c r="CH928" s="27"/>
      <c r="CI928" s="27"/>
    </row>
    <row r="929">
      <c r="A929" s="73"/>
      <c r="B929" s="27"/>
      <c r="C929" s="27"/>
      <c r="D929" s="74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  <c r="AS929" s="27"/>
      <c r="AT929" s="27"/>
      <c r="AU929" s="27"/>
      <c r="AV929" s="27"/>
      <c r="AW929" s="27"/>
      <c r="AX929" s="27"/>
      <c r="AY929" s="27"/>
      <c r="AZ929" s="27"/>
      <c r="BA929" s="27"/>
      <c r="BB929" s="27"/>
      <c r="BC929" s="27"/>
      <c r="BD929" s="27"/>
      <c r="BE929" s="27"/>
      <c r="BF929" s="27"/>
      <c r="BG929" s="27"/>
      <c r="BH929" s="27"/>
      <c r="BI929" s="27"/>
      <c r="BJ929" s="27"/>
      <c r="BK929" s="27"/>
      <c r="BL929" s="27"/>
      <c r="BM929" s="4"/>
      <c r="BN929" s="27"/>
      <c r="BO929" s="75"/>
      <c r="BP929" s="27"/>
      <c r="BQ929" s="27"/>
      <c r="BR929" s="27"/>
      <c r="BS929" s="27"/>
      <c r="BT929" s="27"/>
      <c r="BU929" s="27"/>
      <c r="BV929" s="27"/>
      <c r="BW929" s="27"/>
      <c r="BX929" s="27"/>
      <c r="BY929" s="27"/>
      <c r="BZ929" s="27"/>
      <c r="CA929" s="27"/>
      <c r="CB929" s="27"/>
      <c r="CC929" s="27"/>
      <c r="CD929" s="27"/>
      <c r="CE929" s="27"/>
      <c r="CF929" s="27"/>
      <c r="CG929" s="27"/>
      <c r="CH929" s="27"/>
      <c r="CI929" s="27"/>
    </row>
    <row r="930">
      <c r="A930" s="73"/>
      <c r="B930" s="27"/>
      <c r="C930" s="27"/>
      <c r="D930" s="74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7"/>
      <c r="BC930" s="27"/>
      <c r="BD930" s="27"/>
      <c r="BE930" s="27"/>
      <c r="BF930" s="27"/>
      <c r="BG930" s="27"/>
      <c r="BH930" s="27"/>
      <c r="BI930" s="27"/>
      <c r="BJ930" s="27"/>
      <c r="BK930" s="27"/>
      <c r="BL930" s="27"/>
      <c r="BM930" s="4"/>
      <c r="BN930" s="27"/>
      <c r="BO930" s="75"/>
      <c r="BP930" s="27"/>
      <c r="BQ930" s="27"/>
      <c r="BR930" s="27"/>
      <c r="BS930" s="27"/>
      <c r="BT930" s="27"/>
      <c r="BU930" s="27"/>
      <c r="BV930" s="27"/>
      <c r="BW930" s="27"/>
      <c r="BX930" s="27"/>
      <c r="BY930" s="27"/>
      <c r="BZ930" s="27"/>
      <c r="CA930" s="27"/>
      <c r="CB930" s="27"/>
      <c r="CC930" s="27"/>
      <c r="CD930" s="27"/>
      <c r="CE930" s="27"/>
      <c r="CF930" s="27"/>
      <c r="CG930" s="27"/>
      <c r="CH930" s="27"/>
      <c r="CI930" s="27"/>
    </row>
    <row r="931">
      <c r="A931" s="73"/>
      <c r="B931" s="27"/>
      <c r="C931" s="27"/>
      <c r="D931" s="74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  <c r="AS931" s="27"/>
      <c r="AT931" s="27"/>
      <c r="AU931" s="27"/>
      <c r="AV931" s="27"/>
      <c r="AW931" s="27"/>
      <c r="AX931" s="27"/>
      <c r="AY931" s="27"/>
      <c r="AZ931" s="27"/>
      <c r="BA931" s="27"/>
      <c r="BB931" s="27"/>
      <c r="BC931" s="27"/>
      <c r="BD931" s="27"/>
      <c r="BE931" s="27"/>
      <c r="BF931" s="27"/>
      <c r="BG931" s="27"/>
      <c r="BH931" s="27"/>
      <c r="BI931" s="27"/>
      <c r="BJ931" s="27"/>
      <c r="BK931" s="27"/>
      <c r="BL931" s="27"/>
      <c r="BM931" s="4"/>
      <c r="BN931" s="27"/>
      <c r="BO931" s="75"/>
      <c r="BP931" s="27"/>
      <c r="BQ931" s="27"/>
      <c r="BR931" s="27"/>
      <c r="BS931" s="27"/>
      <c r="BT931" s="27"/>
      <c r="BU931" s="27"/>
      <c r="BV931" s="27"/>
      <c r="BW931" s="27"/>
      <c r="BX931" s="27"/>
      <c r="BY931" s="27"/>
      <c r="BZ931" s="27"/>
      <c r="CA931" s="27"/>
      <c r="CB931" s="27"/>
      <c r="CC931" s="27"/>
      <c r="CD931" s="27"/>
      <c r="CE931" s="27"/>
      <c r="CF931" s="27"/>
      <c r="CG931" s="27"/>
      <c r="CH931" s="27"/>
      <c r="CI931" s="27"/>
    </row>
    <row r="932">
      <c r="A932" s="73"/>
      <c r="B932" s="27"/>
      <c r="C932" s="27"/>
      <c r="D932" s="74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  <c r="AS932" s="27"/>
      <c r="AT932" s="27"/>
      <c r="AU932" s="27"/>
      <c r="AV932" s="27"/>
      <c r="AW932" s="27"/>
      <c r="AX932" s="27"/>
      <c r="AY932" s="27"/>
      <c r="AZ932" s="27"/>
      <c r="BA932" s="27"/>
      <c r="BB932" s="27"/>
      <c r="BC932" s="27"/>
      <c r="BD932" s="27"/>
      <c r="BE932" s="27"/>
      <c r="BF932" s="27"/>
      <c r="BG932" s="27"/>
      <c r="BH932" s="27"/>
      <c r="BI932" s="27"/>
      <c r="BJ932" s="27"/>
      <c r="BK932" s="27"/>
      <c r="BL932" s="27"/>
      <c r="BM932" s="4"/>
      <c r="BN932" s="27"/>
      <c r="BO932" s="75"/>
      <c r="BP932" s="27"/>
      <c r="BQ932" s="27"/>
      <c r="BR932" s="27"/>
      <c r="BS932" s="27"/>
      <c r="BT932" s="27"/>
      <c r="BU932" s="27"/>
      <c r="BV932" s="27"/>
      <c r="BW932" s="27"/>
      <c r="BX932" s="27"/>
      <c r="BY932" s="27"/>
      <c r="BZ932" s="27"/>
      <c r="CA932" s="27"/>
      <c r="CB932" s="27"/>
      <c r="CC932" s="27"/>
      <c r="CD932" s="27"/>
      <c r="CE932" s="27"/>
      <c r="CF932" s="27"/>
      <c r="CG932" s="27"/>
      <c r="CH932" s="27"/>
      <c r="CI932" s="27"/>
    </row>
    <row r="933">
      <c r="A933" s="73"/>
      <c r="B933" s="27"/>
      <c r="C933" s="27"/>
      <c r="D933" s="74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  <c r="AS933" s="27"/>
      <c r="AT933" s="27"/>
      <c r="AU933" s="27"/>
      <c r="AV933" s="27"/>
      <c r="AW933" s="27"/>
      <c r="AX933" s="27"/>
      <c r="AY933" s="27"/>
      <c r="AZ933" s="27"/>
      <c r="BA933" s="27"/>
      <c r="BB933" s="27"/>
      <c r="BC933" s="27"/>
      <c r="BD933" s="27"/>
      <c r="BE933" s="27"/>
      <c r="BF933" s="27"/>
      <c r="BG933" s="27"/>
      <c r="BH933" s="27"/>
      <c r="BI933" s="27"/>
      <c r="BJ933" s="27"/>
      <c r="BK933" s="27"/>
      <c r="BL933" s="27"/>
      <c r="BM933" s="4"/>
      <c r="BN933" s="27"/>
      <c r="BO933" s="75"/>
      <c r="BP933" s="27"/>
      <c r="BQ933" s="27"/>
      <c r="BR933" s="27"/>
      <c r="BS933" s="27"/>
      <c r="BT933" s="27"/>
      <c r="BU933" s="27"/>
      <c r="BV933" s="27"/>
      <c r="BW933" s="27"/>
      <c r="BX933" s="27"/>
      <c r="BY933" s="27"/>
      <c r="BZ933" s="27"/>
      <c r="CA933" s="27"/>
      <c r="CB933" s="27"/>
      <c r="CC933" s="27"/>
      <c r="CD933" s="27"/>
      <c r="CE933" s="27"/>
      <c r="CF933" s="27"/>
      <c r="CG933" s="27"/>
      <c r="CH933" s="27"/>
      <c r="CI933" s="27"/>
    </row>
    <row r="934">
      <c r="A934" s="73"/>
      <c r="B934" s="27"/>
      <c r="C934" s="27"/>
      <c r="D934" s="74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7"/>
      <c r="BC934" s="27"/>
      <c r="BD934" s="27"/>
      <c r="BE934" s="27"/>
      <c r="BF934" s="27"/>
      <c r="BG934" s="27"/>
      <c r="BH934" s="27"/>
      <c r="BI934" s="27"/>
      <c r="BJ934" s="27"/>
      <c r="BK934" s="27"/>
      <c r="BL934" s="27"/>
      <c r="BM934" s="4"/>
      <c r="BN934" s="27"/>
      <c r="BO934" s="75"/>
      <c r="BP934" s="27"/>
      <c r="BQ934" s="27"/>
      <c r="BR934" s="27"/>
      <c r="BS934" s="27"/>
      <c r="BT934" s="27"/>
      <c r="BU934" s="27"/>
      <c r="BV934" s="27"/>
      <c r="BW934" s="27"/>
      <c r="BX934" s="27"/>
      <c r="BY934" s="27"/>
      <c r="BZ934" s="27"/>
      <c r="CA934" s="27"/>
      <c r="CB934" s="27"/>
      <c r="CC934" s="27"/>
      <c r="CD934" s="27"/>
      <c r="CE934" s="27"/>
      <c r="CF934" s="27"/>
      <c r="CG934" s="27"/>
      <c r="CH934" s="27"/>
      <c r="CI934" s="27"/>
    </row>
    <row r="935">
      <c r="A935" s="73"/>
      <c r="B935" s="27"/>
      <c r="C935" s="27"/>
      <c r="D935" s="74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  <c r="BL935" s="27"/>
      <c r="BM935" s="4"/>
      <c r="BN935" s="27"/>
      <c r="BO935" s="75"/>
      <c r="BP935" s="27"/>
      <c r="BQ935" s="27"/>
      <c r="BR935" s="27"/>
      <c r="BS935" s="27"/>
      <c r="BT935" s="27"/>
      <c r="BU935" s="27"/>
      <c r="BV935" s="27"/>
      <c r="BW935" s="27"/>
      <c r="BX935" s="27"/>
      <c r="BY935" s="27"/>
      <c r="BZ935" s="27"/>
      <c r="CA935" s="27"/>
      <c r="CB935" s="27"/>
      <c r="CC935" s="27"/>
      <c r="CD935" s="27"/>
      <c r="CE935" s="27"/>
      <c r="CF935" s="27"/>
      <c r="CG935" s="27"/>
      <c r="CH935" s="27"/>
      <c r="CI935" s="27"/>
    </row>
    <row r="936">
      <c r="A936" s="73"/>
      <c r="B936" s="27"/>
      <c r="C936" s="27"/>
      <c r="D936" s="74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  <c r="AS936" s="27"/>
      <c r="AT936" s="27"/>
      <c r="AU936" s="27"/>
      <c r="AV936" s="27"/>
      <c r="AW936" s="27"/>
      <c r="AX936" s="27"/>
      <c r="AY936" s="27"/>
      <c r="AZ936" s="27"/>
      <c r="BA936" s="27"/>
      <c r="BB936" s="27"/>
      <c r="BC936" s="27"/>
      <c r="BD936" s="27"/>
      <c r="BE936" s="27"/>
      <c r="BF936" s="27"/>
      <c r="BG936" s="27"/>
      <c r="BH936" s="27"/>
      <c r="BI936" s="27"/>
      <c r="BJ936" s="27"/>
      <c r="BK936" s="27"/>
      <c r="BL936" s="27"/>
      <c r="BM936" s="4"/>
      <c r="BN936" s="27"/>
      <c r="BO936" s="75"/>
      <c r="BP936" s="27"/>
      <c r="BQ936" s="27"/>
      <c r="BR936" s="27"/>
      <c r="BS936" s="27"/>
      <c r="BT936" s="27"/>
      <c r="BU936" s="27"/>
      <c r="BV936" s="27"/>
      <c r="BW936" s="27"/>
      <c r="BX936" s="27"/>
      <c r="BY936" s="27"/>
      <c r="BZ936" s="27"/>
      <c r="CA936" s="27"/>
      <c r="CB936" s="27"/>
      <c r="CC936" s="27"/>
      <c r="CD936" s="27"/>
      <c r="CE936" s="27"/>
      <c r="CF936" s="27"/>
      <c r="CG936" s="27"/>
      <c r="CH936" s="27"/>
      <c r="CI936" s="27"/>
    </row>
    <row r="937">
      <c r="A937" s="73"/>
      <c r="B937" s="27"/>
      <c r="C937" s="27"/>
      <c r="D937" s="74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  <c r="AS937" s="27"/>
      <c r="AT937" s="27"/>
      <c r="AU937" s="27"/>
      <c r="AV937" s="27"/>
      <c r="AW937" s="27"/>
      <c r="AX937" s="27"/>
      <c r="AY937" s="27"/>
      <c r="AZ937" s="27"/>
      <c r="BA937" s="27"/>
      <c r="BB937" s="27"/>
      <c r="BC937" s="27"/>
      <c r="BD937" s="27"/>
      <c r="BE937" s="27"/>
      <c r="BF937" s="27"/>
      <c r="BG937" s="27"/>
      <c r="BH937" s="27"/>
      <c r="BI937" s="27"/>
      <c r="BJ937" s="27"/>
      <c r="BK937" s="27"/>
      <c r="BL937" s="27"/>
      <c r="BM937" s="4"/>
      <c r="BN937" s="27"/>
      <c r="BO937" s="75"/>
      <c r="BP937" s="27"/>
      <c r="BQ937" s="27"/>
      <c r="BR937" s="27"/>
      <c r="BS937" s="27"/>
      <c r="BT937" s="27"/>
      <c r="BU937" s="27"/>
      <c r="BV937" s="27"/>
      <c r="BW937" s="27"/>
      <c r="BX937" s="27"/>
      <c r="BY937" s="27"/>
      <c r="BZ937" s="27"/>
      <c r="CA937" s="27"/>
      <c r="CB937" s="27"/>
      <c r="CC937" s="27"/>
      <c r="CD937" s="27"/>
      <c r="CE937" s="27"/>
      <c r="CF937" s="27"/>
      <c r="CG937" s="27"/>
      <c r="CH937" s="27"/>
      <c r="CI937" s="27"/>
    </row>
    <row r="938">
      <c r="A938" s="73"/>
      <c r="B938" s="27"/>
      <c r="C938" s="27"/>
      <c r="D938" s="74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4"/>
      <c r="BN938" s="27"/>
      <c r="BO938" s="75"/>
      <c r="BP938" s="27"/>
      <c r="BQ938" s="27"/>
      <c r="BR938" s="27"/>
      <c r="BS938" s="27"/>
      <c r="BT938" s="27"/>
      <c r="BU938" s="27"/>
      <c r="BV938" s="27"/>
      <c r="BW938" s="27"/>
      <c r="BX938" s="27"/>
      <c r="BY938" s="27"/>
      <c r="BZ938" s="27"/>
      <c r="CA938" s="27"/>
      <c r="CB938" s="27"/>
      <c r="CC938" s="27"/>
      <c r="CD938" s="27"/>
      <c r="CE938" s="27"/>
      <c r="CF938" s="27"/>
      <c r="CG938" s="27"/>
      <c r="CH938" s="27"/>
      <c r="CI938" s="27"/>
    </row>
    <row r="939">
      <c r="A939" s="73"/>
      <c r="B939" s="27"/>
      <c r="C939" s="27"/>
      <c r="D939" s="74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  <c r="AS939" s="27"/>
      <c r="AT939" s="27"/>
      <c r="AU939" s="27"/>
      <c r="AV939" s="27"/>
      <c r="AW939" s="27"/>
      <c r="AX939" s="27"/>
      <c r="AY939" s="27"/>
      <c r="AZ939" s="27"/>
      <c r="BA939" s="27"/>
      <c r="BB939" s="27"/>
      <c r="BC939" s="27"/>
      <c r="BD939" s="27"/>
      <c r="BE939" s="27"/>
      <c r="BF939" s="27"/>
      <c r="BG939" s="27"/>
      <c r="BH939" s="27"/>
      <c r="BI939" s="27"/>
      <c r="BJ939" s="27"/>
      <c r="BK939" s="27"/>
      <c r="BL939" s="27"/>
      <c r="BM939" s="4"/>
      <c r="BN939" s="27"/>
      <c r="BO939" s="75"/>
      <c r="BP939" s="27"/>
      <c r="BQ939" s="27"/>
      <c r="BR939" s="27"/>
      <c r="BS939" s="27"/>
      <c r="BT939" s="27"/>
      <c r="BU939" s="27"/>
      <c r="BV939" s="27"/>
      <c r="BW939" s="27"/>
      <c r="BX939" s="27"/>
      <c r="BY939" s="27"/>
      <c r="BZ939" s="27"/>
      <c r="CA939" s="27"/>
      <c r="CB939" s="27"/>
      <c r="CC939" s="27"/>
      <c r="CD939" s="27"/>
      <c r="CE939" s="27"/>
      <c r="CF939" s="27"/>
      <c r="CG939" s="27"/>
      <c r="CH939" s="27"/>
      <c r="CI939" s="27"/>
    </row>
    <row r="940">
      <c r="A940" s="73"/>
      <c r="B940" s="27"/>
      <c r="C940" s="27"/>
      <c r="D940" s="74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7"/>
      <c r="AV940" s="27"/>
      <c r="AW940" s="27"/>
      <c r="AX940" s="27"/>
      <c r="AY940" s="27"/>
      <c r="AZ940" s="27"/>
      <c r="BA940" s="27"/>
      <c r="BB940" s="27"/>
      <c r="BC940" s="27"/>
      <c r="BD940" s="27"/>
      <c r="BE940" s="27"/>
      <c r="BF940" s="27"/>
      <c r="BG940" s="27"/>
      <c r="BH940" s="27"/>
      <c r="BI940" s="27"/>
      <c r="BJ940" s="27"/>
      <c r="BK940" s="27"/>
      <c r="BL940" s="27"/>
      <c r="BM940" s="4"/>
      <c r="BN940" s="27"/>
      <c r="BO940" s="75"/>
      <c r="BP940" s="27"/>
      <c r="BQ940" s="27"/>
      <c r="BR940" s="27"/>
      <c r="BS940" s="27"/>
      <c r="BT940" s="27"/>
      <c r="BU940" s="27"/>
      <c r="BV940" s="27"/>
      <c r="BW940" s="27"/>
      <c r="BX940" s="27"/>
      <c r="BY940" s="27"/>
      <c r="BZ940" s="27"/>
      <c r="CA940" s="27"/>
      <c r="CB940" s="27"/>
      <c r="CC940" s="27"/>
      <c r="CD940" s="27"/>
      <c r="CE940" s="27"/>
      <c r="CF940" s="27"/>
      <c r="CG940" s="27"/>
      <c r="CH940" s="27"/>
      <c r="CI940" s="27"/>
    </row>
    <row r="941">
      <c r="A941" s="73"/>
      <c r="B941" s="27"/>
      <c r="C941" s="27"/>
      <c r="D941" s="74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4"/>
      <c r="BN941" s="27"/>
      <c r="BO941" s="75"/>
      <c r="BP941" s="27"/>
      <c r="BQ941" s="27"/>
      <c r="BR941" s="27"/>
      <c r="BS941" s="27"/>
      <c r="BT941" s="27"/>
      <c r="BU941" s="27"/>
      <c r="BV941" s="27"/>
      <c r="BW941" s="27"/>
      <c r="BX941" s="27"/>
      <c r="BY941" s="27"/>
      <c r="BZ941" s="27"/>
      <c r="CA941" s="27"/>
      <c r="CB941" s="27"/>
      <c r="CC941" s="27"/>
      <c r="CD941" s="27"/>
      <c r="CE941" s="27"/>
      <c r="CF941" s="27"/>
      <c r="CG941" s="27"/>
      <c r="CH941" s="27"/>
      <c r="CI941" s="27"/>
    </row>
    <row r="942">
      <c r="A942" s="73"/>
      <c r="B942" s="27"/>
      <c r="C942" s="27"/>
      <c r="D942" s="74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4"/>
      <c r="BN942" s="27"/>
      <c r="BO942" s="75"/>
      <c r="BP942" s="27"/>
      <c r="BQ942" s="27"/>
      <c r="BR942" s="27"/>
      <c r="BS942" s="27"/>
      <c r="BT942" s="27"/>
      <c r="BU942" s="27"/>
      <c r="BV942" s="27"/>
      <c r="BW942" s="27"/>
      <c r="BX942" s="27"/>
      <c r="BY942" s="27"/>
      <c r="BZ942" s="27"/>
      <c r="CA942" s="27"/>
      <c r="CB942" s="27"/>
      <c r="CC942" s="27"/>
      <c r="CD942" s="27"/>
      <c r="CE942" s="27"/>
      <c r="CF942" s="27"/>
      <c r="CG942" s="27"/>
      <c r="CH942" s="27"/>
      <c r="CI942" s="27"/>
    </row>
    <row r="943">
      <c r="A943" s="73"/>
      <c r="B943" s="27"/>
      <c r="C943" s="27"/>
      <c r="D943" s="74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4"/>
      <c r="BN943" s="27"/>
      <c r="BO943" s="75"/>
      <c r="BP943" s="27"/>
      <c r="BQ943" s="27"/>
      <c r="BR943" s="27"/>
      <c r="BS943" s="27"/>
      <c r="BT943" s="27"/>
      <c r="BU943" s="27"/>
      <c r="BV943" s="27"/>
      <c r="BW943" s="27"/>
      <c r="BX943" s="27"/>
      <c r="BY943" s="27"/>
      <c r="BZ943" s="27"/>
      <c r="CA943" s="27"/>
      <c r="CB943" s="27"/>
      <c r="CC943" s="27"/>
      <c r="CD943" s="27"/>
      <c r="CE943" s="27"/>
      <c r="CF943" s="27"/>
      <c r="CG943" s="27"/>
      <c r="CH943" s="27"/>
      <c r="CI943" s="27"/>
    </row>
    <row r="944">
      <c r="A944" s="73"/>
      <c r="B944" s="27"/>
      <c r="C944" s="27"/>
      <c r="D944" s="74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4"/>
      <c r="BN944" s="27"/>
      <c r="BO944" s="75"/>
      <c r="BP944" s="27"/>
      <c r="BQ944" s="27"/>
      <c r="BR944" s="27"/>
      <c r="BS944" s="27"/>
      <c r="BT944" s="27"/>
      <c r="BU944" s="27"/>
      <c r="BV944" s="27"/>
      <c r="BW944" s="27"/>
      <c r="BX944" s="27"/>
      <c r="BY944" s="27"/>
      <c r="BZ944" s="27"/>
      <c r="CA944" s="27"/>
      <c r="CB944" s="27"/>
      <c r="CC944" s="27"/>
      <c r="CD944" s="27"/>
      <c r="CE944" s="27"/>
      <c r="CF944" s="27"/>
      <c r="CG944" s="27"/>
      <c r="CH944" s="27"/>
      <c r="CI944" s="27"/>
    </row>
    <row r="945">
      <c r="A945" s="73"/>
      <c r="B945" s="27"/>
      <c r="C945" s="27"/>
      <c r="D945" s="74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4"/>
      <c r="BN945" s="27"/>
      <c r="BO945" s="75"/>
      <c r="BP945" s="27"/>
      <c r="BQ945" s="27"/>
      <c r="BR945" s="27"/>
      <c r="BS945" s="27"/>
      <c r="BT945" s="27"/>
      <c r="BU945" s="27"/>
      <c r="BV945" s="27"/>
      <c r="BW945" s="27"/>
      <c r="BX945" s="27"/>
      <c r="BY945" s="27"/>
      <c r="BZ945" s="27"/>
      <c r="CA945" s="27"/>
      <c r="CB945" s="27"/>
      <c r="CC945" s="27"/>
      <c r="CD945" s="27"/>
      <c r="CE945" s="27"/>
      <c r="CF945" s="27"/>
      <c r="CG945" s="27"/>
      <c r="CH945" s="27"/>
      <c r="CI945" s="27"/>
    </row>
    <row r="946">
      <c r="A946" s="73"/>
      <c r="B946" s="27"/>
      <c r="C946" s="27"/>
      <c r="D946" s="74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4"/>
      <c r="BN946" s="27"/>
      <c r="BO946" s="75"/>
      <c r="BP946" s="27"/>
      <c r="BQ946" s="27"/>
      <c r="BR946" s="27"/>
      <c r="BS946" s="27"/>
      <c r="BT946" s="27"/>
      <c r="BU946" s="27"/>
      <c r="BV946" s="27"/>
      <c r="BW946" s="27"/>
      <c r="BX946" s="27"/>
      <c r="BY946" s="27"/>
      <c r="BZ946" s="27"/>
      <c r="CA946" s="27"/>
      <c r="CB946" s="27"/>
      <c r="CC946" s="27"/>
      <c r="CD946" s="27"/>
      <c r="CE946" s="27"/>
      <c r="CF946" s="27"/>
      <c r="CG946" s="27"/>
      <c r="CH946" s="27"/>
      <c r="CI946" s="27"/>
    </row>
    <row r="947">
      <c r="A947" s="73"/>
      <c r="B947" s="27"/>
      <c r="C947" s="27"/>
      <c r="D947" s="74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4"/>
      <c r="BN947" s="27"/>
      <c r="BO947" s="75"/>
      <c r="BP947" s="27"/>
      <c r="BQ947" s="27"/>
      <c r="BR947" s="27"/>
      <c r="BS947" s="27"/>
      <c r="BT947" s="27"/>
      <c r="BU947" s="27"/>
      <c r="BV947" s="27"/>
      <c r="BW947" s="27"/>
      <c r="BX947" s="27"/>
      <c r="BY947" s="27"/>
      <c r="BZ947" s="27"/>
      <c r="CA947" s="27"/>
      <c r="CB947" s="27"/>
      <c r="CC947" s="27"/>
      <c r="CD947" s="27"/>
      <c r="CE947" s="27"/>
      <c r="CF947" s="27"/>
      <c r="CG947" s="27"/>
      <c r="CH947" s="27"/>
      <c r="CI947" s="27"/>
    </row>
    <row r="948">
      <c r="A948" s="73"/>
      <c r="B948" s="27"/>
      <c r="C948" s="27"/>
      <c r="D948" s="74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4"/>
      <c r="BN948" s="27"/>
      <c r="BO948" s="75"/>
      <c r="BP948" s="27"/>
      <c r="BQ948" s="27"/>
      <c r="BR948" s="27"/>
      <c r="BS948" s="27"/>
      <c r="BT948" s="27"/>
      <c r="BU948" s="27"/>
      <c r="BV948" s="27"/>
      <c r="BW948" s="27"/>
      <c r="BX948" s="27"/>
      <c r="BY948" s="27"/>
      <c r="BZ948" s="27"/>
      <c r="CA948" s="27"/>
      <c r="CB948" s="27"/>
      <c r="CC948" s="27"/>
      <c r="CD948" s="27"/>
      <c r="CE948" s="27"/>
      <c r="CF948" s="27"/>
      <c r="CG948" s="27"/>
      <c r="CH948" s="27"/>
      <c r="CI948" s="27"/>
    </row>
    <row r="949">
      <c r="A949" s="73"/>
      <c r="B949" s="27"/>
      <c r="C949" s="27"/>
      <c r="D949" s="74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4"/>
      <c r="BN949" s="27"/>
      <c r="BO949" s="75"/>
      <c r="BP949" s="27"/>
      <c r="BQ949" s="27"/>
      <c r="BR949" s="27"/>
      <c r="BS949" s="27"/>
      <c r="BT949" s="27"/>
      <c r="BU949" s="27"/>
      <c r="BV949" s="27"/>
      <c r="BW949" s="27"/>
      <c r="BX949" s="27"/>
      <c r="BY949" s="27"/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</row>
    <row r="950">
      <c r="A950" s="73"/>
      <c r="B950" s="27"/>
      <c r="C950" s="27"/>
      <c r="D950" s="74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4"/>
      <c r="BN950" s="27"/>
      <c r="BO950" s="75"/>
      <c r="BP950" s="27"/>
      <c r="BQ950" s="27"/>
      <c r="BR950" s="27"/>
      <c r="BS950" s="27"/>
      <c r="BT950" s="27"/>
      <c r="BU950" s="27"/>
      <c r="BV950" s="27"/>
      <c r="BW950" s="27"/>
      <c r="BX950" s="27"/>
      <c r="BY950" s="27"/>
      <c r="BZ950" s="27"/>
      <c r="CA950" s="27"/>
      <c r="CB950" s="27"/>
      <c r="CC950" s="27"/>
      <c r="CD950" s="27"/>
      <c r="CE950" s="27"/>
      <c r="CF950" s="27"/>
      <c r="CG950" s="27"/>
      <c r="CH950" s="27"/>
      <c r="CI950" s="27"/>
    </row>
    <row r="951">
      <c r="A951" s="73"/>
      <c r="B951" s="27"/>
      <c r="C951" s="27"/>
      <c r="D951" s="74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4"/>
      <c r="BN951" s="27"/>
      <c r="BO951" s="75"/>
      <c r="BP951" s="27"/>
      <c r="BQ951" s="27"/>
      <c r="BR951" s="27"/>
      <c r="BS951" s="27"/>
      <c r="BT951" s="27"/>
      <c r="BU951" s="27"/>
      <c r="BV951" s="27"/>
      <c r="BW951" s="27"/>
      <c r="BX951" s="27"/>
      <c r="BY951" s="27"/>
      <c r="BZ951" s="27"/>
      <c r="CA951" s="27"/>
      <c r="CB951" s="27"/>
      <c r="CC951" s="27"/>
      <c r="CD951" s="27"/>
      <c r="CE951" s="27"/>
      <c r="CF951" s="27"/>
      <c r="CG951" s="27"/>
      <c r="CH951" s="27"/>
      <c r="CI951" s="27"/>
    </row>
    <row r="952">
      <c r="A952" s="73"/>
      <c r="B952" s="27"/>
      <c r="C952" s="27"/>
      <c r="D952" s="74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4"/>
      <c r="BN952" s="27"/>
      <c r="BO952" s="75"/>
      <c r="BP952" s="27"/>
      <c r="BQ952" s="27"/>
      <c r="BR952" s="27"/>
      <c r="BS952" s="27"/>
      <c r="BT952" s="27"/>
      <c r="BU952" s="27"/>
      <c r="BV952" s="27"/>
      <c r="BW952" s="27"/>
      <c r="BX952" s="27"/>
      <c r="BY952" s="27"/>
      <c r="BZ952" s="27"/>
      <c r="CA952" s="27"/>
      <c r="CB952" s="27"/>
      <c r="CC952" s="27"/>
      <c r="CD952" s="27"/>
      <c r="CE952" s="27"/>
      <c r="CF952" s="27"/>
      <c r="CG952" s="27"/>
      <c r="CH952" s="27"/>
      <c r="CI952" s="27"/>
    </row>
    <row r="953">
      <c r="A953" s="73"/>
      <c r="B953" s="27"/>
      <c r="C953" s="27"/>
      <c r="D953" s="74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4"/>
      <c r="BN953" s="27"/>
      <c r="BO953" s="75"/>
      <c r="BP953" s="27"/>
      <c r="BQ953" s="27"/>
      <c r="BR953" s="27"/>
      <c r="BS953" s="27"/>
      <c r="BT953" s="27"/>
      <c r="BU953" s="27"/>
      <c r="BV953" s="27"/>
      <c r="BW953" s="27"/>
      <c r="BX953" s="27"/>
      <c r="BY953" s="27"/>
      <c r="BZ953" s="27"/>
      <c r="CA953" s="27"/>
      <c r="CB953" s="27"/>
      <c r="CC953" s="27"/>
      <c r="CD953" s="27"/>
      <c r="CE953" s="27"/>
      <c r="CF953" s="27"/>
      <c r="CG953" s="27"/>
      <c r="CH953" s="27"/>
      <c r="CI953" s="27"/>
    </row>
    <row r="954">
      <c r="A954" s="73"/>
      <c r="B954" s="27"/>
      <c r="C954" s="27"/>
      <c r="D954" s="74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4"/>
      <c r="BN954" s="27"/>
      <c r="BO954" s="75"/>
      <c r="BP954" s="27"/>
      <c r="BQ954" s="27"/>
      <c r="BR954" s="27"/>
      <c r="BS954" s="27"/>
      <c r="BT954" s="27"/>
      <c r="BU954" s="27"/>
      <c r="BV954" s="27"/>
      <c r="BW954" s="27"/>
      <c r="BX954" s="27"/>
      <c r="BY954" s="27"/>
      <c r="BZ954" s="27"/>
      <c r="CA954" s="27"/>
      <c r="CB954" s="27"/>
      <c r="CC954" s="27"/>
      <c r="CD954" s="27"/>
      <c r="CE954" s="27"/>
      <c r="CF954" s="27"/>
      <c r="CG954" s="27"/>
      <c r="CH954" s="27"/>
      <c r="CI954" s="27"/>
    </row>
    <row r="955">
      <c r="A955" s="73"/>
      <c r="B955" s="27"/>
      <c r="C955" s="27"/>
      <c r="D955" s="74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4"/>
      <c r="BN955" s="27"/>
      <c r="BO955" s="75"/>
      <c r="BP955" s="27"/>
      <c r="BQ955" s="27"/>
      <c r="BR955" s="27"/>
      <c r="BS955" s="27"/>
      <c r="BT955" s="27"/>
      <c r="BU955" s="27"/>
      <c r="BV955" s="27"/>
      <c r="BW955" s="27"/>
      <c r="BX955" s="27"/>
      <c r="BY955" s="27"/>
      <c r="BZ955" s="27"/>
      <c r="CA955" s="27"/>
      <c r="CB955" s="27"/>
      <c r="CC955" s="27"/>
      <c r="CD955" s="27"/>
      <c r="CE955" s="27"/>
      <c r="CF955" s="27"/>
      <c r="CG955" s="27"/>
      <c r="CH955" s="27"/>
      <c r="CI955" s="27"/>
    </row>
    <row r="956">
      <c r="A956" s="73"/>
      <c r="B956" s="27"/>
      <c r="C956" s="27"/>
      <c r="D956" s="74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4"/>
      <c r="BN956" s="27"/>
      <c r="BO956" s="75"/>
      <c r="BP956" s="27"/>
      <c r="BQ956" s="27"/>
      <c r="BR956" s="27"/>
      <c r="BS956" s="27"/>
      <c r="BT956" s="27"/>
      <c r="BU956" s="27"/>
      <c r="BV956" s="27"/>
      <c r="BW956" s="27"/>
      <c r="BX956" s="27"/>
      <c r="BY956" s="27"/>
      <c r="BZ956" s="27"/>
      <c r="CA956" s="27"/>
      <c r="CB956" s="27"/>
      <c r="CC956" s="27"/>
      <c r="CD956" s="27"/>
      <c r="CE956" s="27"/>
      <c r="CF956" s="27"/>
      <c r="CG956" s="27"/>
      <c r="CH956" s="27"/>
      <c r="CI956" s="27"/>
    </row>
    <row r="957">
      <c r="A957" s="73"/>
      <c r="B957" s="27"/>
      <c r="C957" s="27"/>
      <c r="D957" s="74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4"/>
      <c r="BN957" s="27"/>
      <c r="BO957" s="75"/>
      <c r="BP957" s="27"/>
      <c r="BQ957" s="27"/>
      <c r="BR957" s="27"/>
      <c r="BS957" s="27"/>
      <c r="BT957" s="27"/>
      <c r="BU957" s="27"/>
      <c r="BV957" s="27"/>
      <c r="BW957" s="27"/>
      <c r="BX957" s="27"/>
      <c r="BY957" s="27"/>
      <c r="BZ957" s="27"/>
      <c r="CA957" s="27"/>
      <c r="CB957" s="27"/>
      <c r="CC957" s="27"/>
      <c r="CD957" s="27"/>
      <c r="CE957" s="27"/>
      <c r="CF957" s="27"/>
      <c r="CG957" s="27"/>
      <c r="CH957" s="27"/>
      <c r="CI957" s="27"/>
    </row>
    <row r="958">
      <c r="A958" s="73"/>
      <c r="B958" s="27"/>
      <c r="C958" s="27"/>
      <c r="D958" s="74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  <c r="AS958" s="27"/>
      <c r="AT958" s="27"/>
      <c r="AU958" s="27"/>
      <c r="AV958" s="27"/>
      <c r="AW958" s="27"/>
      <c r="AX958" s="27"/>
      <c r="AY958" s="27"/>
      <c r="AZ958" s="27"/>
      <c r="BA958" s="27"/>
      <c r="BB958" s="27"/>
      <c r="BC958" s="27"/>
      <c r="BD958" s="27"/>
      <c r="BE958" s="27"/>
      <c r="BF958" s="27"/>
      <c r="BG958" s="27"/>
      <c r="BH958" s="27"/>
      <c r="BI958" s="27"/>
      <c r="BJ958" s="27"/>
      <c r="BK958" s="27"/>
      <c r="BL958" s="27"/>
      <c r="BM958" s="4"/>
      <c r="BN958" s="27"/>
      <c r="BO958" s="75"/>
      <c r="BP958" s="27"/>
      <c r="BQ958" s="27"/>
      <c r="BR958" s="27"/>
      <c r="BS958" s="27"/>
      <c r="BT958" s="27"/>
      <c r="BU958" s="27"/>
      <c r="BV958" s="27"/>
      <c r="BW958" s="27"/>
      <c r="BX958" s="27"/>
      <c r="BY958" s="27"/>
      <c r="BZ958" s="27"/>
      <c r="CA958" s="27"/>
      <c r="CB958" s="27"/>
      <c r="CC958" s="27"/>
      <c r="CD958" s="27"/>
      <c r="CE958" s="27"/>
      <c r="CF958" s="27"/>
      <c r="CG958" s="27"/>
      <c r="CH958" s="27"/>
      <c r="CI958" s="27"/>
    </row>
    <row r="959">
      <c r="A959" s="73"/>
      <c r="B959" s="27"/>
      <c r="C959" s="27"/>
      <c r="D959" s="74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  <c r="AS959" s="27"/>
      <c r="AT959" s="27"/>
      <c r="AU959" s="27"/>
      <c r="AV959" s="27"/>
      <c r="AW959" s="27"/>
      <c r="AX959" s="27"/>
      <c r="AY959" s="27"/>
      <c r="AZ959" s="27"/>
      <c r="BA959" s="27"/>
      <c r="BB959" s="27"/>
      <c r="BC959" s="27"/>
      <c r="BD959" s="27"/>
      <c r="BE959" s="27"/>
      <c r="BF959" s="27"/>
      <c r="BG959" s="27"/>
      <c r="BH959" s="27"/>
      <c r="BI959" s="27"/>
      <c r="BJ959" s="27"/>
      <c r="BK959" s="27"/>
      <c r="BL959" s="27"/>
      <c r="BM959" s="4"/>
      <c r="BN959" s="27"/>
      <c r="BO959" s="75"/>
      <c r="BP959" s="27"/>
      <c r="BQ959" s="27"/>
      <c r="BR959" s="27"/>
      <c r="BS959" s="27"/>
      <c r="BT959" s="27"/>
      <c r="BU959" s="27"/>
      <c r="BV959" s="27"/>
      <c r="BW959" s="27"/>
      <c r="BX959" s="27"/>
      <c r="BY959" s="27"/>
      <c r="BZ959" s="27"/>
      <c r="CA959" s="27"/>
      <c r="CB959" s="27"/>
      <c r="CC959" s="27"/>
      <c r="CD959" s="27"/>
      <c r="CE959" s="27"/>
      <c r="CF959" s="27"/>
      <c r="CG959" s="27"/>
      <c r="CH959" s="27"/>
      <c r="CI959" s="27"/>
    </row>
    <row r="960">
      <c r="A960" s="73"/>
      <c r="B960" s="27"/>
      <c r="C960" s="27"/>
      <c r="D960" s="74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  <c r="AS960" s="27"/>
      <c r="AT960" s="27"/>
      <c r="AU960" s="27"/>
      <c r="AV960" s="27"/>
      <c r="AW960" s="27"/>
      <c r="AX960" s="27"/>
      <c r="AY960" s="27"/>
      <c r="AZ960" s="27"/>
      <c r="BA960" s="27"/>
      <c r="BB960" s="27"/>
      <c r="BC960" s="27"/>
      <c r="BD960" s="27"/>
      <c r="BE960" s="27"/>
      <c r="BF960" s="27"/>
      <c r="BG960" s="27"/>
      <c r="BH960" s="27"/>
      <c r="BI960" s="27"/>
      <c r="BJ960" s="27"/>
      <c r="BK960" s="27"/>
      <c r="BL960" s="27"/>
      <c r="BM960" s="4"/>
      <c r="BN960" s="27"/>
      <c r="BO960" s="75"/>
      <c r="BP960" s="27"/>
      <c r="BQ960" s="27"/>
      <c r="BR960" s="27"/>
      <c r="BS960" s="27"/>
      <c r="BT960" s="27"/>
      <c r="BU960" s="27"/>
      <c r="BV960" s="27"/>
      <c r="BW960" s="27"/>
      <c r="BX960" s="27"/>
      <c r="BY960" s="27"/>
      <c r="BZ960" s="27"/>
      <c r="CA960" s="27"/>
      <c r="CB960" s="27"/>
      <c r="CC960" s="27"/>
      <c r="CD960" s="27"/>
      <c r="CE960" s="27"/>
      <c r="CF960" s="27"/>
      <c r="CG960" s="27"/>
      <c r="CH960" s="27"/>
      <c r="CI960" s="27"/>
    </row>
    <row r="961">
      <c r="A961" s="73"/>
      <c r="B961" s="27"/>
      <c r="C961" s="27"/>
      <c r="D961" s="74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27"/>
      <c r="AY961" s="27"/>
      <c r="AZ961" s="27"/>
      <c r="BA961" s="27"/>
      <c r="BB961" s="27"/>
      <c r="BC961" s="27"/>
      <c r="BD961" s="27"/>
      <c r="BE961" s="27"/>
      <c r="BF961" s="27"/>
      <c r="BG961" s="27"/>
      <c r="BH961" s="27"/>
      <c r="BI961" s="27"/>
      <c r="BJ961" s="27"/>
      <c r="BK961" s="27"/>
      <c r="BL961" s="27"/>
      <c r="BM961" s="4"/>
      <c r="BN961" s="27"/>
      <c r="BO961" s="75"/>
      <c r="BP961" s="27"/>
      <c r="BQ961" s="27"/>
      <c r="BR961" s="27"/>
      <c r="BS961" s="27"/>
      <c r="BT961" s="27"/>
      <c r="BU961" s="27"/>
      <c r="BV961" s="27"/>
      <c r="BW961" s="27"/>
      <c r="BX961" s="27"/>
      <c r="BY961" s="27"/>
      <c r="BZ961" s="27"/>
      <c r="CA961" s="27"/>
      <c r="CB961" s="27"/>
      <c r="CC961" s="27"/>
      <c r="CD961" s="27"/>
      <c r="CE961" s="27"/>
      <c r="CF961" s="27"/>
      <c r="CG961" s="27"/>
      <c r="CH961" s="27"/>
      <c r="CI961" s="27"/>
    </row>
    <row r="962">
      <c r="A962" s="73"/>
      <c r="B962" s="27"/>
      <c r="C962" s="27"/>
      <c r="D962" s="74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  <c r="AR962" s="27"/>
      <c r="AS962" s="27"/>
      <c r="AT962" s="27"/>
      <c r="AU962" s="27"/>
      <c r="AV962" s="27"/>
      <c r="AW962" s="27"/>
      <c r="AX962" s="27"/>
      <c r="AY962" s="27"/>
      <c r="AZ962" s="27"/>
      <c r="BA962" s="27"/>
      <c r="BB962" s="27"/>
      <c r="BC962" s="27"/>
      <c r="BD962" s="27"/>
      <c r="BE962" s="27"/>
      <c r="BF962" s="27"/>
      <c r="BG962" s="27"/>
      <c r="BH962" s="27"/>
      <c r="BI962" s="27"/>
      <c r="BJ962" s="27"/>
      <c r="BK962" s="27"/>
      <c r="BL962" s="27"/>
      <c r="BM962" s="4"/>
      <c r="BN962" s="27"/>
      <c r="BO962" s="75"/>
      <c r="BP962" s="27"/>
      <c r="BQ962" s="27"/>
      <c r="BR962" s="27"/>
      <c r="BS962" s="27"/>
      <c r="BT962" s="27"/>
      <c r="BU962" s="27"/>
      <c r="BV962" s="27"/>
      <c r="BW962" s="27"/>
      <c r="BX962" s="27"/>
      <c r="BY962" s="27"/>
      <c r="BZ962" s="27"/>
      <c r="CA962" s="27"/>
      <c r="CB962" s="27"/>
      <c r="CC962" s="27"/>
      <c r="CD962" s="27"/>
      <c r="CE962" s="27"/>
      <c r="CF962" s="27"/>
      <c r="CG962" s="27"/>
      <c r="CH962" s="27"/>
      <c r="CI962" s="27"/>
    </row>
    <row r="963">
      <c r="A963" s="73"/>
      <c r="B963" s="27"/>
      <c r="C963" s="27"/>
      <c r="D963" s="74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27"/>
      <c r="AY963" s="27"/>
      <c r="AZ963" s="27"/>
      <c r="BA963" s="27"/>
      <c r="BB963" s="27"/>
      <c r="BC963" s="27"/>
      <c r="BD963" s="27"/>
      <c r="BE963" s="27"/>
      <c r="BF963" s="27"/>
      <c r="BG963" s="27"/>
      <c r="BH963" s="27"/>
      <c r="BI963" s="27"/>
      <c r="BJ963" s="27"/>
      <c r="BK963" s="27"/>
      <c r="BL963" s="27"/>
      <c r="BM963" s="4"/>
      <c r="BN963" s="27"/>
      <c r="BO963" s="75"/>
      <c r="BP963" s="27"/>
      <c r="BQ963" s="27"/>
      <c r="BR963" s="27"/>
      <c r="BS963" s="27"/>
      <c r="BT963" s="27"/>
      <c r="BU963" s="27"/>
      <c r="BV963" s="27"/>
      <c r="BW963" s="27"/>
      <c r="BX963" s="27"/>
      <c r="BY963" s="27"/>
      <c r="BZ963" s="27"/>
      <c r="CA963" s="27"/>
      <c r="CB963" s="27"/>
      <c r="CC963" s="27"/>
      <c r="CD963" s="27"/>
      <c r="CE963" s="27"/>
      <c r="CF963" s="27"/>
      <c r="CG963" s="27"/>
      <c r="CH963" s="27"/>
      <c r="CI963" s="27"/>
    </row>
    <row r="964">
      <c r="A964" s="73"/>
      <c r="B964" s="27"/>
      <c r="C964" s="27"/>
      <c r="D964" s="74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  <c r="AS964" s="27"/>
      <c r="AT964" s="27"/>
      <c r="AU964" s="27"/>
      <c r="AV964" s="27"/>
      <c r="AW964" s="27"/>
      <c r="AX964" s="27"/>
      <c r="AY964" s="27"/>
      <c r="AZ964" s="27"/>
      <c r="BA964" s="27"/>
      <c r="BB964" s="27"/>
      <c r="BC964" s="27"/>
      <c r="BD964" s="27"/>
      <c r="BE964" s="27"/>
      <c r="BF964" s="27"/>
      <c r="BG964" s="27"/>
      <c r="BH964" s="27"/>
      <c r="BI964" s="27"/>
      <c r="BJ964" s="27"/>
      <c r="BK964" s="27"/>
      <c r="BL964" s="27"/>
      <c r="BM964" s="4"/>
      <c r="BN964" s="27"/>
      <c r="BO964" s="75"/>
      <c r="BP964" s="27"/>
      <c r="BQ964" s="27"/>
      <c r="BR964" s="27"/>
      <c r="BS964" s="27"/>
      <c r="BT964" s="27"/>
      <c r="BU964" s="27"/>
      <c r="BV964" s="27"/>
      <c r="BW964" s="27"/>
      <c r="BX964" s="27"/>
      <c r="BY964" s="27"/>
      <c r="BZ964" s="27"/>
      <c r="CA964" s="27"/>
      <c r="CB964" s="27"/>
      <c r="CC964" s="27"/>
      <c r="CD964" s="27"/>
      <c r="CE964" s="27"/>
      <c r="CF964" s="27"/>
      <c r="CG964" s="27"/>
      <c r="CH964" s="27"/>
      <c r="CI964" s="27"/>
    </row>
    <row r="965">
      <c r="A965" s="73"/>
      <c r="B965" s="27"/>
      <c r="C965" s="27"/>
      <c r="D965" s="74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7"/>
      <c r="BC965" s="27"/>
      <c r="BD965" s="27"/>
      <c r="BE965" s="27"/>
      <c r="BF965" s="27"/>
      <c r="BG965" s="27"/>
      <c r="BH965" s="27"/>
      <c r="BI965" s="27"/>
      <c r="BJ965" s="27"/>
      <c r="BK965" s="27"/>
      <c r="BL965" s="27"/>
      <c r="BM965" s="4"/>
      <c r="BN965" s="27"/>
      <c r="BO965" s="75"/>
      <c r="BP965" s="27"/>
      <c r="BQ965" s="27"/>
      <c r="BR965" s="27"/>
      <c r="BS965" s="27"/>
      <c r="BT965" s="27"/>
      <c r="BU965" s="27"/>
      <c r="BV965" s="27"/>
      <c r="BW965" s="27"/>
      <c r="BX965" s="27"/>
      <c r="BY965" s="27"/>
      <c r="BZ965" s="27"/>
      <c r="CA965" s="27"/>
      <c r="CB965" s="27"/>
      <c r="CC965" s="27"/>
      <c r="CD965" s="27"/>
      <c r="CE965" s="27"/>
      <c r="CF965" s="27"/>
      <c r="CG965" s="27"/>
      <c r="CH965" s="27"/>
      <c r="CI965" s="27"/>
    </row>
    <row r="966">
      <c r="A966" s="73"/>
      <c r="B966" s="27"/>
      <c r="C966" s="27"/>
      <c r="D966" s="74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  <c r="AS966" s="27"/>
      <c r="AT966" s="27"/>
      <c r="AU966" s="27"/>
      <c r="AV966" s="27"/>
      <c r="AW966" s="27"/>
      <c r="AX966" s="27"/>
      <c r="AY966" s="27"/>
      <c r="AZ966" s="27"/>
      <c r="BA966" s="27"/>
      <c r="BB966" s="27"/>
      <c r="BC966" s="27"/>
      <c r="BD966" s="27"/>
      <c r="BE966" s="27"/>
      <c r="BF966" s="27"/>
      <c r="BG966" s="27"/>
      <c r="BH966" s="27"/>
      <c r="BI966" s="27"/>
      <c r="BJ966" s="27"/>
      <c r="BK966" s="27"/>
      <c r="BL966" s="27"/>
      <c r="BM966" s="4"/>
      <c r="BN966" s="27"/>
      <c r="BO966" s="75"/>
      <c r="BP966" s="27"/>
      <c r="BQ966" s="27"/>
      <c r="BR966" s="27"/>
      <c r="BS966" s="27"/>
      <c r="BT966" s="27"/>
      <c r="BU966" s="27"/>
      <c r="BV966" s="27"/>
      <c r="BW966" s="27"/>
      <c r="BX966" s="27"/>
      <c r="BY966" s="27"/>
      <c r="BZ966" s="27"/>
      <c r="CA966" s="27"/>
      <c r="CB966" s="27"/>
      <c r="CC966" s="27"/>
      <c r="CD966" s="27"/>
      <c r="CE966" s="27"/>
      <c r="CF966" s="27"/>
      <c r="CG966" s="27"/>
      <c r="CH966" s="27"/>
      <c r="CI966" s="27"/>
    </row>
    <row r="967">
      <c r="A967" s="73"/>
      <c r="B967" s="27"/>
      <c r="C967" s="27"/>
      <c r="D967" s="74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  <c r="AS967" s="27"/>
      <c r="AT967" s="27"/>
      <c r="AU967" s="27"/>
      <c r="AV967" s="27"/>
      <c r="AW967" s="27"/>
      <c r="AX967" s="27"/>
      <c r="AY967" s="27"/>
      <c r="AZ967" s="27"/>
      <c r="BA967" s="27"/>
      <c r="BB967" s="27"/>
      <c r="BC967" s="27"/>
      <c r="BD967" s="27"/>
      <c r="BE967" s="27"/>
      <c r="BF967" s="27"/>
      <c r="BG967" s="27"/>
      <c r="BH967" s="27"/>
      <c r="BI967" s="27"/>
      <c r="BJ967" s="27"/>
      <c r="BK967" s="27"/>
      <c r="BL967" s="27"/>
      <c r="BM967" s="4"/>
      <c r="BN967" s="27"/>
      <c r="BO967" s="75"/>
      <c r="BP967" s="27"/>
      <c r="BQ967" s="27"/>
      <c r="BR967" s="27"/>
      <c r="BS967" s="27"/>
      <c r="BT967" s="27"/>
      <c r="BU967" s="27"/>
      <c r="BV967" s="27"/>
      <c r="BW967" s="27"/>
      <c r="BX967" s="27"/>
      <c r="BY967" s="27"/>
      <c r="BZ967" s="27"/>
      <c r="CA967" s="27"/>
      <c r="CB967" s="27"/>
      <c r="CC967" s="27"/>
      <c r="CD967" s="27"/>
      <c r="CE967" s="27"/>
      <c r="CF967" s="27"/>
      <c r="CG967" s="27"/>
      <c r="CH967" s="27"/>
      <c r="CI967" s="27"/>
    </row>
    <row r="968">
      <c r="A968" s="73"/>
      <c r="B968" s="27"/>
      <c r="C968" s="27"/>
      <c r="D968" s="74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4"/>
      <c r="BN968" s="27"/>
      <c r="BO968" s="75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</row>
    <row r="969">
      <c r="A969" s="73"/>
      <c r="B969" s="27"/>
      <c r="C969" s="27"/>
      <c r="D969" s="74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7"/>
      <c r="BC969" s="27"/>
      <c r="BD969" s="27"/>
      <c r="BE969" s="27"/>
      <c r="BF969" s="27"/>
      <c r="BG969" s="27"/>
      <c r="BH969" s="27"/>
      <c r="BI969" s="27"/>
      <c r="BJ969" s="27"/>
      <c r="BK969" s="27"/>
      <c r="BL969" s="27"/>
      <c r="BM969" s="4"/>
      <c r="BN969" s="27"/>
      <c r="BO969" s="75"/>
      <c r="BP969" s="27"/>
      <c r="BQ969" s="27"/>
      <c r="BR969" s="27"/>
      <c r="BS969" s="27"/>
      <c r="BT969" s="27"/>
      <c r="BU969" s="27"/>
      <c r="BV969" s="27"/>
      <c r="BW969" s="27"/>
      <c r="BX969" s="27"/>
      <c r="BY969" s="27"/>
      <c r="BZ969" s="27"/>
      <c r="CA969" s="27"/>
      <c r="CB969" s="27"/>
      <c r="CC969" s="27"/>
      <c r="CD969" s="27"/>
      <c r="CE969" s="27"/>
      <c r="CF969" s="27"/>
      <c r="CG969" s="27"/>
      <c r="CH969" s="27"/>
      <c r="CI969" s="27"/>
    </row>
    <row r="970">
      <c r="A970" s="73"/>
      <c r="B970" s="27"/>
      <c r="C970" s="27"/>
      <c r="D970" s="74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  <c r="AR970" s="27"/>
      <c r="AS970" s="27"/>
      <c r="AT970" s="27"/>
      <c r="AU970" s="27"/>
      <c r="AV970" s="27"/>
      <c r="AW970" s="27"/>
      <c r="AX970" s="27"/>
      <c r="AY970" s="27"/>
      <c r="AZ970" s="27"/>
      <c r="BA970" s="27"/>
      <c r="BB970" s="27"/>
      <c r="BC970" s="27"/>
      <c r="BD970" s="27"/>
      <c r="BE970" s="27"/>
      <c r="BF970" s="27"/>
      <c r="BG970" s="27"/>
      <c r="BH970" s="27"/>
      <c r="BI970" s="27"/>
      <c r="BJ970" s="27"/>
      <c r="BK970" s="27"/>
      <c r="BL970" s="27"/>
      <c r="BM970" s="4"/>
      <c r="BN970" s="27"/>
      <c r="BO970" s="75"/>
      <c r="BP970" s="27"/>
      <c r="BQ970" s="27"/>
      <c r="BR970" s="27"/>
      <c r="BS970" s="27"/>
      <c r="BT970" s="27"/>
      <c r="BU970" s="27"/>
      <c r="BV970" s="27"/>
      <c r="BW970" s="27"/>
      <c r="BX970" s="27"/>
      <c r="BY970" s="27"/>
      <c r="BZ970" s="27"/>
      <c r="CA970" s="27"/>
      <c r="CB970" s="27"/>
      <c r="CC970" s="27"/>
      <c r="CD970" s="27"/>
      <c r="CE970" s="27"/>
      <c r="CF970" s="27"/>
      <c r="CG970" s="27"/>
      <c r="CH970" s="27"/>
      <c r="CI970" s="27"/>
    </row>
    <row r="971">
      <c r="A971" s="73"/>
      <c r="B971" s="27"/>
      <c r="C971" s="27"/>
      <c r="D971" s="74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  <c r="AS971" s="27"/>
      <c r="AT971" s="27"/>
      <c r="AU971" s="27"/>
      <c r="AV971" s="27"/>
      <c r="AW971" s="27"/>
      <c r="AX971" s="27"/>
      <c r="AY971" s="27"/>
      <c r="AZ971" s="27"/>
      <c r="BA971" s="27"/>
      <c r="BB971" s="27"/>
      <c r="BC971" s="27"/>
      <c r="BD971" s="27"/>
      <c r="BE971" s="27"/>
      <c r="BF971" s="27"/>
      <c r="BG971" s="27"/>
      <c r="BH971" s="27"/>
      <c r="BI971" s="27"/>
      <c r="BJ971" s="27"/>
      <c r="BK971" s="27"/>
      <c r="BL971" s="27"/>
      <c r="BM971" s="4"/>
      <c r="BN971" s="27"/>
      <c r="BO971" s="75"/>
      <c r="BP971" s="27"/>
      <c r="BQ971" s="27"/>
      <c r="BR971" s="27"/>
      <c r="BS971" s="27"/>
      <c r="BT971" s="27"/>
      <c r="BU971" s="27"/>
      <c r="BV971" s="27"/>
      <c r="BW971" s="27"/>
      <c r="BX971" s="27"/>
      <c r="BY971" s="27"/>
      <c r="BZ971" s="27"/>
      <c r="CA971" s="27"/>
      <c r="CB971" s="27"/>
      <c r="CC971" s="27"/>
      <c r="CD971" s="27"/>
      <c r="CE971" s="27"/>
      <c r="CF971" s="27"/>
      <c r="CG971" s="27"/>
      <c r="CH971" s="27"/>
      <c r="CI971" s="27"/>
    </row>
    <row r="972">
      <c r="A972" s="73"/>
      <c r="B972" s="27"/>
      <c r="C972" s="27"/>
      <c r="D972" s="74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  <c r="AR972" s="27"/>
      <c r="AS972" s="27"/>
      <c r="AT972" s="27"/>
      <c r="AU972" s="27"/>
      <c r="AV972" s="27"/>
      <c r="AW972" s="27"/>
      <c r="AX972" s="27"/>
      <c r="AY972" s="27"/>
      <c r="AZ972" s="27"/>
      <c r="BA972" s="27"/>
      <c r="BB972" s="27"/>
      <c r="BC972" s="27"/>
      <c r="BD972" s="27"/>
      <c r="BE972" s="27"/>
      <c r="BF972" s="27"/>
      <c r="BG972" s="27"/>
      <c r="BH972" s="27"/>
      <c r="BI972" s="27"/>
      <c r="BJ972" s="27"/>
      <c r="BK972" s="27"/>
      <c r="BL972" s="27"/>
      <c r="BM972" s="4"/>
      <c r="BN972" s="27"/>
      <c r="BO972" s="75"/>
      <c r="BP972" s="27"/>
      <c r="BQ972" s="27"/>
      <c r="BR972" s="27"/>
      <c r="BS972" s="27"/>
      <c r="BT972" s="27"/>
      <c r="BU972" s="27"/>
      <c r="BV972" s="27"/>
      <c r="BW972" s="27"/>
      <c r="BX972" s="27"/>
      <c r="BY972" s="27"/>
      <c r="BZ972" s="27"/>
      <c r="CA972" s="27"/>
      <c r="CB972" s="27"/>
      <c r="CC972" s="27"/>
      <c r="CD972" s="27"/>
      <c r="CE972" s="27"/>
      <c r="CF972" s="27"/>
      <c r="CG972" s="27"/>
      <c r="CH972" s="27"/>
      <c r="CI972" s="27"/>
    </row>
    <row r="973">
      <c r="A973" s="73"/>
      <c r="B973" s="27"/>
      <c r="C973" s="27"/>
      <c r="D973" s="74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7"/>
      <c r="BC973" s="27"/>
      <c r="BD973" s="27"/>
      <c r="BE973" s="27"/>
      <c r="BF973" s="27"/>
      <c r="BG973" s="27"/>
      <c r="BH973" s="27"/>
      <c r="BI973" s="27"/>
      <c r="BJ973" s="27"/>
      <c r="BK973" s="27"/>
      <c r="BL973" s="27"/>
      <c r="BM973" s="4"/>
      <c r="BN973" s="27"/>
      <c r="BO973" s="75"/>
      <c r="BP973" s="27"/>
      <c r="BQ973" s="27"/>
      <c r="BR973" s="27"/>
      <c r="BS973" s="27"/>
      <c r="BT973" s="27"/>
      <c r="BU973" s="27"/>
      <c r="BV973" s="27"/>
      <c r="BW973" s="27"/>
      <c r="BX973" s="27"/>
      <c r="BY973" s="27"/>
      <c r="BZ973" s="27"/>
      <c r="CA973" s="27"/>
      <c r="CB973" s="27"/>
      <c r="CC973" s="27"/>
      <c r="CD973" s="27"/>
      <c r="CE973" s="27"/>
      <c r="CF973" s="27"/>
      <c r="CG973" s="27"/>
      <c r="CH973" s="27"/>
      <c r="CI973" s="27"/>
    </row>
    <row r="974">
      <c r="A974" s="73"/>
      <c r="B974" s="27"/>
      <c r="C974" s="27"/>
      <c r="D974" s="74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  <c r="AS974" s="27"/>
      <c r="AT974" s="27"/>
      <c r="AU974" s="27"/>
      <c r="AV974" s="27"/>
      <c r="AW974" s="27"/>
      <c r="AX974" s="27"/>
      <c r="AY974" s="27"/>
      <c r="AZ974" s="27"/>
      <c r="BA974" s="27"/>
      <c r="BB974" s="27"/>
      <c r="BC974" s="27"/>
      <c r="BD974" s="27"/>
      <c r="BE974" s="27"/>
      <c r="BF974" s="27"/>
      <c r="BG974" s="27"/>
      <c r="BH974" s="27"/>
      <c r="BI974" s="27"/>
      <c r="BJ974" s="27"/>
      <c r="BK974" s="27"/>
      <c r="BL974" s="27"/>
      <c r="BM974" s="4"/>
      <c r="BN974" s="27"/>
      <c r="BO974" s="75"/>
      <c r="BP974" s="27"/>
      <c r="BQ974" s="27"/>
      <c r="BR974" s="27"/>
      <c r="BS974" s="27"/>
      <c r="BT974" s="27"/>
      <c r="BU974" s="27"/>
      <c r="BV974" s="27"/>
      <c r="BW974" s="27"/>
      <c r="BX974" s="27"/>
      <c r="BY974" s="27"/>
      <c r="BZ974" s="27"/>
      <c r="CA974" s="27"/>
      <c r="CB974" s="27"/>
      <c r="CC974" s="27"/>
      <c r="CD974" s="27"/>
      <c r="CE974" s="27"/>
      <c r="CF974" s="27"/>
      <c r="CG974" s="27"/>
      <c r="CH974" s="27"/>
      <c r="CI974" s="27"/>
    </row>
    <row r="975">
      <c r="A975" s="73"/>
      <c r="B975" s="27"/>
      <c r="C975" s="27"/>
      <c r="D975" s="74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  <c r="AR975" s="27"/>
      <c r="AS975" s="27"/>
      <c r="AT975" s="27"/>
      <c r="AU975" s="27"/>
      <c r="AV975" s="27"/>
      <c r="AW975" s="27"/>
      <c r="AX975" s="27"/>
      <c r="AY975" s="27"/>
      <c r="AZ975" s="27"/>
      <c r="BA975" s="27"/>
      <c r="BB975" s="27"/>
      <c r="BC975" s="27"/>
      <c r="BD975" s="27"/>
      <c r="BE975" s="27"/>
      <c r="BF975" s="27"/>
      <c r="BG975" s="27"/>
      <c r="BH975" s="27"/>
      <c r="BI975" s="27"/>
      <c r="BJ975" s="27"/>
      <c r="BK975" s="27"/>
      <c r="BL975" s="27"/>
      <c r="BM975" s="4"/>
      <c r="BN975" s="27"/>
      <c r="BO975" s="75"/>
      <c r="BP975" s="27"/>
      <c r="BQ975" s="27"/>
      <c r="BR975" s="27"/>
      <c r="BS975" s="27"/>
      <c r="BT975" s="27"/>
      <c r="BU975" s="27"/>
      <c r="BV975" s="27"/>
      <c r="BW975" s="27"/>
      <c r="BX975" s="27"/>
      <c r="BY975" s="27"/>
      <c r="BZ975" s="27"/>
      <c r="CA975" s="27"/>
      <c r="CB975" s="27"/>
      <c r="CC975" s="27"/>
      <c r="CD975" s="27"/>
      <c r="CE975" s="27"/>
      <c r="CF975" s="27"/>
      <c r="CG975" s="27"/>
      <c r="CH975" s="27"/>
      <c r="CI975" s="27"/>
    </row>
    <row r="976">
      <c r="A976" s="73"/>
      <c r="B976" s="27"/>
      <c r="C976" s="27"/>
      <c r="D976" s="74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  <c r="AS976" s="27"/>
      <c r="AT976" s="27"/>
      <c r="AU976" s="27"/>
      <c r="AV976" s="27"/>
      <c r="AW976" s="27"/>
      <c r="AX976" s="27"/>
      <c r="AY976" s="27"/>
      <c r="AZ976" s="27"/>
      <c r="BA976" s="27"/>
      <c r="BB976" s="27"/>
      <c r="BC976" s="27"/>
      <c r="BD976" s="27"/>
      <c r="BE976" s="27"/>
      <c r="BF976" s="27"/>
      <c r="BG976" s="27"/>
      <c r="BH976" s="27"/>
      <c r="BI976" s="27"/>
      <c r="BJ976" s="27"/>
      <c r="BK976" s="27"/>
      <c r="BL976" s="27"/>
      <c r="BM976" s="4"/>
      <c r="BN976" s="27"/>
      <c r="BO976" s="75"/>
      <c r="BP976" s="27"/>
      <c r="BQ976" s="27"/>
      <c r="BR976" s="27"/>
      <c r="BS976" s="27"/>
      <c r="BT976" s="27"/>
      <c r="BU976" s="27"/>
      <c r="BV976" s="27"/>
      <c r="BW976" s="27"/>
      <c r="BX976" s="27"/>
      <c r="BY976" s="27"/>
      <c r="BZ976" s="27"/>
      <c r="CA976" s="27"/>
      <c r="CB976" s="27"/>
      <c r="CC976" s="27"/>
      <c r="CD976" s="27"/>
      <c r="CE976" s="27"/>
      <c r="CF976" s="27"/>
      <c r="CG976" s="27"/>
      <c r="CH976" s="27"/>
      <c r="CI976" s="27"/>
    </row>
    <row r="977">
      <c r="A977" s="73"/>
      <c r="B977" s="27"/>
      <c r="C977" s="27"/>
      <c r="D977" s="74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4"/>
      <c r="BN977" s="27"/>
      <c r="BO977" s="75"/>
      <c r="BP977" s="27"/>
      <c r="BQ977" s="27"/>
      <c r="BR977" s="27"/>
      <c r="BS977" s="27"/>
      <c r="BT977" s="27"/>
      <c r="BU977" s="27"/>
      <c r="BV977" s="27"/>
      <c r="BW977" s="27"/>
      <c r="BX977" s="27"/>
      <c r="BY977" s="27"/>
      <c r="BZ977" s="27"/>
      <c r="CA977" s="27"/>
      <c r="CB977" s="27"/>
      <c r="CC977" s="27"/>
      <c r="CD977" s="27"/>
      <c r="CE977" s="27"/>
      <c r="CF977" s="27"/>
      <c r="CG977" s="27"/>
      <c r="CH977" s="27"/>
      <c r="CI977" s="27"/>
    </row>
    <row r="978">
      <c r="A978" s="73"/>
      <c r="B978" s="27"/>
      <c r="C978" s="27"/>
      <c r="D978" s="74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  <c r="AR978" s="27"/>
      <c r="AS978" s="27"/>
      <c r="AT978" s="27"/>
      <c r="AU978" s="27"/>
      <c r="AV978" s="27"/>
      <c r="AW978" s="27"/>
      <c r="AX978" s="27"/>
      <c r="AY978" s="27"/>
      <c r="AZ978" s="27"/>
      <c r="BA978" s="27"/>
      <c r="BB978" s="27"/>
      <c r="BC978" s="27"/>
      <c r="BD978" s="27"/>
      <c r="BE978" s="27"/>
      <c r="BF978" s="27"/>
      <c r="BG978" s="27"/>
      <c r="BH978" s="27"/>
      <c r="BI978" s="27"/>
      <c r="BJ978" s="27"/>
      <c r="BK978" s="27"/>
      <c r="BL978" s="27"/>
      <c r="BM978" s="4"/>
      <c r="BN978" s="27"/>
      <c r="BO978" s="75"/>
      <c r="BP978" s="27"/>
      <c r="BQ978" s="27"/>
      <c r="BR978" s="27"/>
      <c r="BS978" s="27"/>
      <c r="BT978" s="27"/>
      <c r="BU978" s="27"/>
      <c r="BV978" s="27"/>
      <c r="BW978" s="27"/>
      <c r="BX978" s="27"/>
      <c r="BY978" s="27"/>
      <c r="BZ978" s="27"/>
      <c r="CA978" s="27"/>
      <c r="CB978" s="27"/>
      <c r="CC978" s="27"/>
      <c r="CD978" s="27"/>
      <c r="CE978" s="27"/>
      <c r="CF978" s="27"/>
      <c r="CG978" s="27"/>
      <c r="CH978" s="27"/>
      <c r="CI978" s="27"/>
    </row>
    <row r="979">
      <c r="A979" s="73"/>
      <c r="B979" s="27"/>
      <c r="C979" s="27"/>
      <c r="D979" s="74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4"/>
      <c r="BN979" s="27"/>
      <c r="BO979" s="75"/>
      <c r="BP979" s="27"/>
      <c r="BQ979" s="27"/>
      <c r="BR979" s="27"/>
      <c r="BS979" s="27"/>
      <c r="BT979" s="27"/>
      <c r="BU979" s="27"/>
      <c r="BV979" s="27"/>
      <c r="BW979" s="27"/>
      <c r="BX979" s="27"/>
      <c r="BY979" s="27"/>
      <c r="BZ979" s="27"/>
      <c r="CA979" s="27"/>
      <c r="CB979" s="27"/>
      <c r="CC979" s="27"/>
      <c r="CD979" s="27"/>
      <c r="CE979" s="27"/>
      <c r="CF979" s="27"/>
      <c r="CG979" s="27"/>
      <c r="CH979" s="27"/>
      <c r="CI979" s="27"/>
    </row>
    <row r="980">
      <c r="A980" s="73"/>
      <c r="B980" s="27"/>
      <c r="C980" s="27"/>
      <c r="D980" s="74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4"/>
      <c r="BN980" s="27"/>
      <c r="BO980" s="75"/>
      <c r="BP980" s="27"/>
      <c r="BQ980" s="27"/>
      <c r="BR980" s="27"/>
      <c r="BS980" s="27"/>
      <c r="BT980" s="27"/>
      <c r="BU980" s="27"/>
      <c r="BV980" s="27"/>
      <c r="BW980" s="27"/>
      <c r="BX980" s="27"/>
      <c r="BY980" s="27"/>
      <c r="BZ980" s="27"/>
      <c r="CA980" s="27"/>
      <c r="CB980" s="27"/>
      <c r="CC980" s="27"/>
      <c r="CD980" s="27"/>
      <c r="CE980" s="27"/>
      <c r="CF980" s="27"/>
      <c r="CG980" s="27"/>
      <c r="CH980" s="27"/>
      <c r="CI980" s="27"/>
    </row>
    <row r="981">
      <c r="A981" s="73"/>
      <c r="B981" s="27"/>
      <c r="C981" s="27"/>
      <c r="D981" s="74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4"/>
      <c r="BN981" s="27"/>
      <c r="BO981" s="75"/>
      <c r="BP981" s="27"/>
      <c r="BQ981" s="27"/>
      <c r="BR981" s="27"/>
      <c r="BS981" s="27"/>
      <c r="BT981" s="27"/>
      <c r="BU981" s="27"/>
      <c r="BV981" s="27"/>
      <c r="BW981" s="27"/>
      <c r="BX981" s="27"/>
      <c r="BY981" s="27"/>
      <c r="BZ981" s="27"/>
      <c r="CA981" s="27"/>
      <c r="CB981" s="27"/>
      <c r="CC981" s="27"/>
      <c r="CD981" s="27"/>
      <c r="CE981" s="27"/>
      <c r="CF981" s="27"/>
      <c r="CG981" s="27"/>
      <c r="CH981" s="27"/>
      <c r="CI981" s="27"/>
    </row>
    <row r="982">
      <c r="A982" s="73"/>
      <c r="B982" s="27"/>
      <c r="C982" s="27"/>
      <c r="D982" s="74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4"/>
      <c r="BN982" s="27"/>
      <c r="BO982" s="75"/>
      <c r="BP982" s="27"/>
      <c r="BQ982" s="27"/>
      <c r="BR982" s="27"/>
      <c r="BS982" s="27"/>
      <c r="BT982" s="27"/>
      <c r="BU982" s="27"/>
      <c r="BV982" s="27"/>
      <c r="BW982" s="27"/>
      <c r="BX982" s="27"/>
      <c r="BY982" s="27"/>
      <c r="BZ982" s="27"/>
      <c r="CA982" s="27"/>
      <c r="CB982" s="27"/>
      <c r="CC982" s="27"/>
      <c r="CD982" s="27"/>
      <c r="CE982" s="27"/>
      <c r="CF982" s="27"/>
      <c r="CG982" s="27"/>
      <c r="CH982" s="27"/>
      <c r="CI982" s="27"/>
    </row>
    <row r="983">
      <c r="A983" s="73"/>
      <c r="B983" s="27"/>
      <c r="C983" s="27"/>
      <c r="D983" s="74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4"/>
      <c r="BN983" s="27"/>
      <c r="BO983" s="75"/>
      <c r="BP983" s="27"/>
      <c r="BQ983" s="27"/>
      <c r="BR983" s="27"/>
      <c r="BS983" s="27"/>
      <c r="BT983" s="27"/>
      <c r="BU983" s="27"/>
      <c r="BV983" s="27"/>
      <c r="BW983" s="27"/>
      <c r="BX983" s="27"/>
      <c r="BY983" s="27"/>
      <c r="BZ983" s="27"/>
      <c r="CA983" s="27"/>
      <c r="CB983" s="27"/>
      <c r="CC983" s="27"/>
      <c r="CD983" s="27"/>
      <c r="CE983" s="27"/>
      <c r="CF983" s="27"/>
      <c r="CG983" s="27"/>
      <c r="CH983" s="27"/>
      <c r="CI983" s="27"/>
    </row>
    <row r="984">
      <c r="A984" s="73"/>
      <c r="B984" s="27"/>
      <c r="C984" s="27"/>
      <c r="D984" s="74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4"/>
      <c r="BN984" s="27"/>
      <c r="BO984" s="75"/>
      <c r="BP984" s="27"/>
      <c r="BQ984" s="27"/>
      <c r="BR984" s="27"/>
      <c r="BS984" s="27"/>
      <c r="BT984" s="27"/>
      <c r="BU984" s="27"/>
      <c r="BV984" s="27"/>
      <c r="BW984" s="27"/>
      <c r="BX984" s="27"/>
      <c r="BY984" s="27"/>
      <c r="BZ984" s="27"/>
      <c r="CA984" s="27"/>
      <c r="CB984" s="27"/>
      <c r="CC984" s="27"/>
      <c r="CD984" s="27"/>
      <c r="CE984" s="27"/>
      <c r="CF984" s="27"/>
      <c r="CG984" s="27"/>
      <c r="CH984" s="27"/>
      <c r="CI984" s="27"/>
    </row>
    <row r="985">
      <c r="A985" s="73"/>
      <c r="B985" s="27"/>
      <c r="C985" s="27"/>
      <c r="D985" s="74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4"/>
      <c r="BN985" s="27"/>
      <c r="BO985" s="75"/>
      <c r="BP985" s="27"/>
      <c r="BQ985" s="27"/>
      <c r="BR985" s="27"/>
      <c r="BS985" s="27"/>
      <c r="BT985" s="27"/>
      <c r="BU985" s="27"/>
      <c r="BV985" s="27"/>
      <c r="BW985" s="27"/>
      <c r="BX985" s="27"/>
      <c r="BY985" s="27"/>
      <c r="BZ985" s="27"/>
      <c r="CA985" s="27"/>
      <c r="CB985" s="27"/>
      <c r="CC985" s="27"/>
      <c r="CD985" s="27"/>
      <c r="CE985" s="27"/>
      <c r="CF985" s="27"/>
      <c r="CG985" s="27"/>
      <c r="CH985" s="27"/>
      <c r="CI985" s="27"/>
    </row>
    <row r="986">
      <c r="A986" s="73"/>
      <c r="B986" s="27"/>
      <c r="C986" s="27"/>
      <c r="D986" s="74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4"/>
      <c r="BN986" s="27"/>
      <c r="BO986" s="75"/>
      <c r="BP986" s="27"/>
      <c r="BQ986" s="27"/>
      <c r="BR986" s="27"/>
      <c r="BS986" s="27"/>
      <c r="BT986" s="27"/>
      <c r="BU986" s="27"/>
      <c r="BV986" s="27"/>
      <c r="BW986" s="27"/>
      <c r="BX986" s="27"/>
      <c r="BY986" s="27"/>
      <c r="BZ986" s="27"/>
      <c r="CA986" s="27"/>
      <c r="CB986" s="27"/>
      <c r="CC986" s="27"/>
      <c r="CD986" s="27"/>
      <c r="CE986" s="27"/>
      <c r="CF986" s="27"/>
      <c r="CG986" s="27"/>
      <c r="CH986" s="27"/>
      <c r="CI986" s="27"/>
    </row>
    <row r="987">
      <c r="A987" s="73"/>
      <c r="B987" s="27"/>
      <c r="C987" s="27"/>
      <c r="D987" s="74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4"/>
      <c r="BN987" s="27"/>
      <c r="BO987" s="75"/>
      <c r="BP987" s="27"/>
      <c r="BQ987" s="27"/>
      <c r="BR987" s="27"/>
      <c r="BS987" s="27"/>
      <c r="BT987" s="27"/>
      <c r="BU987" s="27"/>
      <c r="BV987" s="27"/>
      <c r="BW987" s="27"/>
      <c r="BX987" s="27"/>
      <c r="BY987" s="27"/>
      <c r="BZ987" s="27"/>
      <c r="CA987" s="27"/>
      <c r="CB987" s="27"/>
      <c r="CC987" s="27"/>
      <c r="CD987" s="27"/>
      <c r="CE987" s="27"/>
      <c r="CF987" s="27"/>
      <c r="CG987" s="27"/>
      <c r="CH987" s="27"/>
      <c r="CI987" s="27"/>
    </row>
    <row r="988">
      <c r="A988" s="73"/>
      <c r="B988" s="27"/>
      <c r="C988" s="27"/>
      <c r="D988" s="74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4"/>
      <c r="BN988" s="27"/>
      <c r="BO988" s="75"/>
      <c r="BP988" s="27"/>
      <c r="BQ988" s="27"/>
      <c r="BR988" s="27"/>
      <c r="BS988" s="27"/>
      <c r="BT988" s="27"/>
      <c r="BU988" s="27"/>
      <c r="BV988" s="27"/>
      <c r="BW988" s="27"/>
      <c r="BX988" s="27"/>
      <c r="BY988" s="27"/>
      <c r="BZ988" s="27"/>
      <c r="CA988" s="27"/>
      <c r="CB988" s="27"/>
      <c r="CC988" s="27"/>
      <c r="CD988" s="27"/>
      <c r="CE988" s="27"/>
      <c r="CF988" s="27"/>
      <c r="CG988" s="27"/>
      <c r="CH988" s="27"/>
      <c r="CI988" s="27"/>
    </row>
    <row r="989">
      <c r="A989" s="73"/>
      <c r="B989" s="27"/>
      <c r="C989" s="27"/>
      <c r="D989" s="74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4"/>
      <c r="BN989" s="27"/>
      <c r="BO989" s="75"/>
      <c r="BP989" s="27"/>
      <c r="BQ989" s="27"/>
      <c r="BR989" s="27"/>
      <c r="BS989" s="27"/>
      <c r="BT989" s="27"/>
      <c r="BU989" s="27"/>
      <c r="BV989" s="27"/>
      <c r="BW989" s="27"/>
      <c r="BX989" s="27"/>
      <c r="BY989" s="27"/>
      <c r="BZ989" s="27"/>
      <c r="CA989" s="27"/>
      <c r="CB989" s="27"/>
      <c r="CC989" s="27"/>
      <c r="CD989" s="27"/>
      <c r="CE989" s="27"/>
      <c r="CF989" s="27"/>
      <c r="CG989" s="27"/>
      <c r="CH989" s="27"/>
      <c r="CI989" s="27"/>
    </row>
    <row r="990">
      <c r="A990" s="73"/>
      <c r="B990" s="27"/>
      <c r="C990" s="27"/>
      <c r="D990" s="74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4"/>
      <c r="BN990" s="27"/>
      <c r="BO990" s="75"/>
      <c r="BP990" s="27"/>
      <c r="BQ990" s="27"/>
      <c r="BR990" s="27"/>
      <c r="BS990" s="27"/>
      <c r="BT990" s="27"/>
      <c r="BU990" s="27"/>
      <c r="BV990" s="27"/>
      <c r="BW990" s="27"/>
      <c r="BX990" s="27"/>
      <c r="BY990" s="27"/>
      <c r="BZ990" s="27"/>
      <c r="CA990" s="27"/>
      <c r="CB990" s="27"/>
      <c r="CC990" s="27"/>
      <c r="CD990" s="27"/>
      <c r="CE990" s="27"/>
      <c r="CF990" s="27"/>
      <c r="CG990" s="27"/>
      <c r="CH990" s="27"/>
      <c r="CI990" s="27"/>
    </row>
    <row r="991">
      <c r="A991" s="73"/>
      <c r="B991" s="27"/>
      <c r="C991" s="27"/>
      <c r="D991" s="74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4"/>
      <c r="BN991" s="27"/>
      <c r="BO991" s="75"/>
      <c r="BP991" s="27"/>
      <c r="BQ991" s="27"/>
      <c r="BR991" s="27"/>
      <c r="BS991" s="27"/>
      <c r="BT991" s="27"/>
      <c r="BU991" s="27"/>
      <c r="BV991" s="27"/>
      <c r="BW991" s="27"/>
      <c r="BX991" s="27"/>
      <c r="BY991" s="27"/>
      <c r="BZ991" s="27"/>
      <c r="CA991" s="27"/>
      <c r="CB991" s="27"/>
      <c r="CC991" s="27"/>
      <c r="CD991" s="27"/>
      <c r="CE991" s="27"/>
      <c r="CF991" s="27"/>
      <c r="CG991" s="27"/>
      <c r="CH991" s="27"/>
      <c r="CI991" s="27"/>
    </row>
    <row r="992">
      <c r="A992" s="73"/>
      <c r="B992" s="27"/>
      <c r="C992" s="27"/>
      <c r="D992" s="74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4"/>
      <c r="BN992" s="27"/>
      <c r="BO992" s="75"/>
      <c r="BP992" s="27"/>
      <c r="BQ992" s="27"/>
      <c r="BR992" s="27"/>
      <c r="BS992" s="27"/>
      <c r="BT992" s="27"/>
      <c r="BU992" s="27"/>
      <c r="BV992" s="27"/>
      <c r="BW992" s="27"/>
      <c r="BX992" s="27"/>
      <c r="BY992" s="27"/>
      <c r="BZ992" s="27"/>
      <c r="CA992" s="27"/>
      <c r="CB992" s="27"/>
      <c r="CC992" s="27"/>
      <c r="CD992" s="27"/>
      <c r="CE992" s="27"/>
      <c r="CF992" s="27"/>
      <c r="CG992" s="27"/>
      <c r="CH992" s="27"/>
      <c r="CI992" s="27"/>
    </row>
    <row r="993">
      <c r="A993" s="73"/>
      <c r="B993" s="27"/>
      <c r="C993" s="27"/>
      <c r="D993" s="74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4"/>
      <c r="BN993" s="27"/>
      <c r="BO993" s="75"/>
      <c r="BP993" s="27"/>
      <c r="BQ993" s="27"/>
      <c r="BR993" s="27"/>
      <c r="BS993" s="27"/>
      <c r="BT993" s="27"/>
      <c r="BU993" s="27"/>
      <c r="BV993" s="27"/>
      <c r="BW993" s="27"/>
      <c r="BX993" s="27"/>
      <c r="BY993" s="27"/>
      <c r="BZ993" s="27"/>
      <c r="CA993" s="27"/>
      <c r="CB993" s="27"/>
      <c r="CC993" s="27"/>
      <c r="CD993" s="27"/>
      <c r="CE993" s="27"/>
      <c r="CF993" s="27"/>
      <c r="CG993" s="27"/>
      <c r="CH993" s="27"/>
      <c r="CI993" s="27"/>
    </row>
    <row r="994">
      <c r="A994" s="73"/>
      <c r="B994" s="27"/>
      <c r="C994" s="27"/>
      <c r="D994" s="74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4"/>
      <c r="BN994" s="27"/>
      <c r="BO994" s="75"/>
      <c r="BP994" s="27"/>
      <c r="BQ994" s="27"/>
      <c r="BR994" s="27"/>
      <c r="BS994" s="27"/>
      <c r="BT994" s="27"/>
      <c r="BU994" s="27"/>
      <c r="BV994" s="27"/>
      <c r="BW994" s="27"/>
      <c r="BX994" s="27"/>
      <c r="BY994" s="27"/>
      <c r="BZ994" s="27"/>
      <c r="CA994" s="27"/>
      <c r="CB994" s="27"/>
      <c r="CC994" s="27"/>
      <c r="CD994" s="27"/>
      <c r="CE994" s="27"/>
      <c r="CF994" s="27"/>
      <c r="CG994" s="27"/>
      <c r="CH994" s="27"/>
      <c r="CI994" s="27"/>
    </row>
    <row r="995">
      <c r="A995" s="73"/>
      <c r="B995" s="27"/>
      <c r="C995" s="27"/>
      <c r="D995" s="74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4"/>
      <c r="BN995" s="27"/>
      <c r="BO995" s="75"/>
      <c r="BP995" s="27"/>
      <c r="BQ995" s="27"/>
      <c r="BR995" s="27"/>
      <c r="BS995" s="27"/>
      <c r="BT995" s="27"/>
      <c r="BU995" s="27"/>
      <c r="BV995" s="27"/>
      <c r="BW995" s="27"/>
      <c r="BX995" s="27"/>
      <c r="BY995" s="27"/>
      <c r="BZ995" s="27"/>
      <c r="CA995" s="27"/>
      <c r="CB995" s="27"/>
      <c r="CC995" s="27"/>
      <c r="CD995" s="27"/>
      <c r="CE995" s="27"/>
      <c r="CF995" s="27"/>
      <c r="CG995" s="27"/>
      <c r="CH995" s="27"/>
      <c r="CI995" s="27"/>
    </row>
    <row r="996">
      <c r="A996" s="73"/>
      <c r="B996" s="27"/>
      <c r="C996" s="27"/>
      <c r="D996" s="74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4"/>
      <c r="BN996" s="27"/>
      <c r="BO996" s="75"/>
      <c r="BP996" s="27"/>
      <c r="BQ996" s="27"/>
      <c r="BR996" s="27"/>
      <c r="BS996" s="27"/>
      <c r="BT996" s="27"/>
      <c r="BU996" s="27"/>
      <c r="BV996" s="27"/>
      <c r="BW996" s="27"/>
      <c r="BX996" s="27"/>
      <c r="BY996" s="27"/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</row>
    <row r="997">
      <c r="A997" s="73"/>
      <c r="B997" s="27"/>
      <c r="C997" s="27"/>
      <c r="D997" s="74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  <c r="AR997" s="27"/>
      <c r="AS997" s="27"/>
      <c r="AT997" s="27"/>
      <c r="AU997" s="27"/>
      <c r="AV997" s="27"/>
      <c r="AW997" s="27"/>
      <c r="AX997" s="27"/>
      <c r="AY997" s="27"/>
      <c r="AZ997" s="27"/>
      <c r="BA997" s="27"/>
      <c r="BB997" s="27"/>
      <c r="BC997" s="27"/>
      <c r="BD997" s="27"/>
      <c r="BE997" s="27"/>
      <c r="BF997" s="27"/>
      <c r="BG997" s="27"/>
      <c r="BH997" s="27"/>
      <c r="BI997" s="27"/>
      <c r="BJ997" s="27"/>
      <c r="BK997" s="27"/>
      <c r="BL997" s="27"/>
      <c r="BM997" s="4"/>
      <c r="BN997" s="27"/>
      <c r="BO997" s="75"/>
      <c r="BP997" s="27"/>
      <c r="BQ997" s="27"/>
      <c r="BR997" s="27"/>
      <c r="BS997" s="27"/>
      <c r="BT997" s="27"/>
      <c r="BU997" s="27"/>
      <c r="BV997" s="27"/>
      <c r="BW997" s="27"/>
      <c r="BX997" s="27"/>
      <c r="BY997" s="27"/>
      <c r="BZ997" s="27"/>
      <c r="CA997" s="27"/>
      <c r="CB997" s="27"/>
      <c r="CC997" s="27"/>
      <c r="CD997" s="27"/>
      <c r="CE997" s="27"/>
      <c r="CF997" s="27"/>
      <c r="CG997" s="27"/>
      <c r="CH997" s="27"/>
      <c r="CI997" s="27"/>
    </row>
    <row r="998">
      <c r="A998" s="73"/>
      <c r="B998" s="27"/>
      <c r="C998" s="27"/>
      <c r="D998" s="74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7"/>
      <c r="AM998" s="27"/>
      <c r="AN998" s="27"/>
      <c r="AO998" s="27"/>
      <c r="AP998" s="27"/>
      <c r="AQ998" s="27"/>
      <c r="AR998" s="27"/>
      <c r="AS998" s="27"/>
      <c r="AT998" s="27"/>
      <c r="AU998" s="27"/>
      <c r="AV998" s="27"/>
      <c r="AW998" s="27"/>
      <c r="AX998" s="27"/>
      <c r="AY998" s="27"/>
      <c r="AZ998" s="27"/>
      <c r="BA998" s="27"/>
      <c r="BB998" s="27"/>
      <c r="BC998" s="27"/>
      <c r="BD998" s="27"/>
      <c r="BE998" s="27"/>
      <c r="BF998" s="27"/>
      <c r="BG998" s="27"/>
      <c r="BH998" s="27"/>
      <c r="BI998" s="27"/>
      <c r="BJ998" s="27"/>
      <c r="BK998" s="27"/>
      <c r="BL998" s="27"/>
      <c r="BM998" s="4"/>
      <c r="BN998" s="27"/>
      <c r="BO998" s="75"/>
      <c r="BP998" s="27"/>
      <c r="BQ998" s="27"/>
      <c r="BR998" s="27"/>
      <c r="BS998" s="27"/>
      <c r="BT998" s="27"/>
      <c r="BU998" s="27"/>
      <c r="BV998" s="27"/>
      <c r="BW998" s="27"/>
      <c r="BX998" s="27"/>
      <c r="BY998" s="27"/>
      <c r="BZ998" s="27"/>
      <c r="CA998" s="27"/>
      <c r="CB998" s="27"/>
      <c r="CC998" s="27"/>
      <c r="CD998" s="27"/>
      <c r="CE998" s="27"/>
      <c r="CF998" s="27"/>
      <c r="CG998" s="27"/>
      <c r="CH998" s="27"/>
      <c r="CI998" s="27"/>
    </row>
    <row r="999">
      <c r="A999" s="73"/>
      <c r="B999" s="27"/>
      <c r="C999" s="27"/>
      <c r="D999" s="74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7"/>
      <c r="AN999" s="27"/>
      <c r="AO999" s="27"/>
      <c r="AP999" s="27"/>
      <c r="AQ999" s="27"/>
      <c r="AR999" s="27"/>
      <c r="AS999" s="27"/>
      <c r="AT999" s="27"/>
      <c r="AU999" s="27"/>
      <c r="AV999" s="27"/>
      <c r="AW999" s="27"/>
      <c r="AX999" s="27"/>
      <c r="AY999" s="27"/>
      <c r="AZ999" s="27"/>
      <c r="BA999" s="27"/>
      <c r="BB999" s="27"/>
      <c r="BC999" s="27"/>
      <c r="BD999" s="27"/>
      <c r="BE999" s="27"/>
      <c r="BF999" s="27"/>
      <c r="BG999" s="27"/>
      <c r="BH999" s="27"/>
      <c r="BI999" s="27"/>
      <c r="BJ999" s="27"/>
      <c r="BK999" s="27"/>
      <c r="BL999" s="27"/>
      <c r="BM999" s="4"/>
      <c r="BN999" s="27"/>
      <c r="BO999" s="75"/>
      <c r="BP999" s="27"/>
      <c r="BQ999" s="27"/>
      <c r="BR999" s="27"/>
      <c r="BS999" s="27"/>
      <c r="BT999" s="27"/>
      <c r="BU999" s="27"/>
      <c r="BV999" s="27"/>
      <c r="BW999" s="27"/>
      <c r="BX999" s="27"/>
      <c r="BY999" s="27"/>
      <c r="BZ999" s="27"/>
      <c r="CA999" s="27"/>
      <c r="CB999" s="27"/>
      <c r="CC999" s="27"/>
      <c r="CD999" s="27"/>
      <c r="CE999" s="27"/>
      <c r="CF999" s="27"/>
      <c r="CG999" s="27"/>
      <c r="CH999" s="27"/>
      <c r="CI999" s="27"/>
    </row>
    <row r="1000">
      <c r="A1000" s="73"/>
      <c r="B1000" s="27"/>
      <c r="C1000" s="27"/>
      <c r="D1000" s="74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7"/>
      <c r="BC1000" s="27"/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4"/>
      <c r="BN1000" s="27"/>
      <c r="BO1000" s="75"/>
      <c r="BP1000" s="27"/>
      <c r="BQ1000" s="27"/>
      <c r="BR1000" s="27"/>
      <c r="BS1000" s="27"/>
      <c r="BT1000" s="27"/>
      <c r="BU1000" s="27"/>
      <c r="BV1000" s="27"/>
      <c r="BW1000" s="27"/>
      <c r="BX1000" s="27"/>
      <c r="BY1000" s="27"/>
      <c r="BZ1000" s="27"/>
      <c r="CA1000" s="27"/>
      <c r="CB1000" s="27"/>
      <c r="CC1000" s="27"/>
      <c r="CD1000" s="27"/>
      <c r="CE1000" s="27"/>
      <c r="CF1000" s="27"/>
      <c r="CG1000" s="27"/>
      <c r="CH1000" s="27"/>
      <c r="CI1000" s="27"/>
    </row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&amp;CPágina &amp;P</oddFooter>
  </headerFooter>
  <drawing r:id="rId1"/>
</worksheet>
</file>